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https://judetulsatumare-my.sharepoint.com/personal/nicoleta_pop_cjsm_ro/Documents/Desktop/"/>
    </mc:Choice>
  </mc:AlternateContent>
  <xr:revisionPtr revIDLastSave="1" documentId="8_{D4A19995-9089-4C9C-AF69-655FDB6CFD8D}" xr6:coauthVersionLast="47" xr6:coauthVersionMax="47" xr10:uidLastSave="{BF630EDF-7384-4BF8-86A5-060794ACF201}"/>
  <bookViews>
    <workbookView xWindow="-120" yWindow="-120" windowWidth="29040" windowHeight="15720" tabRatio="596" xr2:uid="{00000000-000D-0000-FFFF-FFFF00000000}"/>
  </bookViews>
  <sheets>
    <sheet name="Anexa 1-Pr.Hot -Org.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2" i="33" l="1"/>
  <c r="AK21" i="33"/>
  <c r="AA22" i="33"/>
  <c r="AA21" i="33"/>
  <c r="BD22" i="33"/>
  <c r="BD21" i="33"/>
  <c r="Q21" i="33"/>
  <c r="M21" i="33"/>
  <c r="U21" i="33"/>
  <c r="G21" i="33"/>
  <c r="C21" i="33"/>
  <c r="BS22" i="33"/>
  <c r="BS21" i="33"/>
  <c r="Q22" i="33"/>
  <c r="M22" i="33"/>
  <c r="CK22" i="33"/>
  <c r="CK21" i="33"/>
  <c r="G22" i="33"/>
  <c r="AZ22" i="33"/>
  <c r="AZ21" i="33"/>
  <c r="BI22" i="33"/>
  <c r="BI21" i="33"/>
  <c r="CH21" i="33"/>
  <c r="CH22" i="33"/>
  <c r="CE21" i="33"/>
  <c r="CE22" i="33"/>
  <c r="BP22" i="33"/>
  <c r="BP21" i="33"/>
  <c r="U22" i="33"/>
  <c r="C22" i="33"/>
  <c r="AW22" i="33"/>
  <c r="AW21" i="33"/>
</calcChain>
</file>

<file path=xl/sharedStrings.xml><?xml version="1.0" encoding="utf-8"?>
<sst xmlns="http://schemas.openxmlformats.org/spreadsheetml/2006/main" count="92" uniqueCount="91">
  <si>
    <t>Director General</t>
  </si>
  <si>
    <t>CONSILIUL JUDEŢEAN SATU MARE</t>
  </si>
  <si>
    <t>COMISIA PENTRU PROTECŢIA COPILULUI</t>
  </si>
  <si>
    <t xml:space="preserve">COMISIA DE EVALUARE A PERSOANELOR ADULTE CU HANDICAP </t>
  </si>
  <si>
    <t>Total personal aparat propriu</t>
  </si>
  <si>
    <t>TOTAL DGASPC</t>
  </si>
  <si>
    <t>din care:</t>
  </si>
  <si>
    <t>Funcţii publice de conducere</t>
  </si>
  <si>
    <t>Total aparat propriu</t>
  </si>
  <si>
    <t>Funcţii publice de execuţie</t>
  </si>
  <si>
    <t>Personal contractual</t>
  </si>
  <si>
    <t>Direcţia Generală de Asistenţă                                    Socială şi Protecţia Copilului</t>
  </si>
  <si>
    <t>Colegiul Director</t>
  </si>
  <si>
    <t>Total Asist.Soc.Adulti</t>
  </si>
  <si>
    <t>Director General Adjunct Economic</t>
  </si>
  <si>
    <t>Centrul de recuperare pentru copilul cu handicap Satu Mare</t>
  </si>
  <si>
    <t>Serviciul evaluare complexă
a persoanelor adulte cu handicap</t>
  </si>
  <si>
    <t>Serviciul management de caz în domeniul protecției copilului</t>
  </si>
  <si>
    <t>Centrul de servicii de recuperare neuromotorie (de tip ambulatoriu) "Sfântul Spiridon" Satu Mare</t>
  </si>
  <si>
    <t>Serviciul buget, finanțe, contabilitate</t>
  </si>
  <si>
    <t>Compartiment  administrativ, patrimoniu și aprovizionare</t>
  </si>
  <si>
    <t>Serviciul monitorizare, strategii, programe, proiecte</t>
  </si>
  <si>
    <t xml:space="preserve">Serviciul juridic si contencios
</t>
  </si>
  <si>
    <t>Serviciul management resurse umane şi salarizare</t>
  </si>
  <si>
    <t>Compartiment protecție de tip rezidențial</t>
  </si>
  <si>
    <t>Compartiment monitorizare, analiză statistică, indicatori asistență socială și incluziune socială</t>
  </si>
  <si>
    <t>Compartiment strategii, programe, proiecte în domeniul asistenței sociale și relația cu organizațiile neguvernamentale</t>
  </si>
  <si>
    <t>Compartiment management de caz pentru adulți cu dizabilități</t>
  </si>
  <si>
    <t xml:space="preserve">Președintele comisiei de evaluare a persoanelor adulte cu handicap
</t>
  </si>
  <si>
    <t>Compartiment secretariat tehnic al Comisiei de evaluare a persoanelor adulte cu handicap</t>
  </si>
  <si>
    <t>Compartiment  secretariatul Comisiei pentru protecția copilului</t>
  </si>
  <si>
    <t>Compartiment protecție de tip alternativ - plasamente familiale</t>
  </si>
  <si>
    <t>Compartiment protecție de tip alternativ - asistență maternală</t>
  </si>
  <si>
    <t xml:space="preserve">Compartimentul  de evaluare complexă a copilului
</t>
  </si>
  <si>
    <t>Compartiment evidenta  și plată prestații sociale</t>
  </si>
  <si>
    <t>Total Protecţia Copilului</t>
  </si>
  <si>
    <t>Echipa mobilă pentru persoane adulte cu dizabilități</t>
  </si>
  <si>
    <t>Centrul pentru servicii sociale de tip familial-asistenti maternali profesioniști</t>
  </si>
  <si>
    <t>Centrul de îngrijire și asistență pentru persoane adulte cu dizabilități "Alexandru" Carei</t>
  </si>
  <si>
    <t>Cămin pentru persoane vârstnice "Şansa" Satu Mare</t>
  </si>
  <si>
    <t>Centrul de îngrijire și asistență pentru persoane adulte cu dizabilități    "Sfânta Ana" Carei</t>
  </si>
  <si>
    <t>Compartiment pentru sprijinirea victimelor infractiunilor</t>
  </si>
  <si>
    <t>Serviciul adopții și monitorizare postadopții</t>
  </si>
  <si>
    <t>Serviciul intern de prevenire și protecție, tehnic și arhivă</t>
  </si>
  <si>
    <t>Serviciul managementul calității,  comunicare, relații cu publicul și informatică</t>
  </si>
  <si>
    <t xml:space="preserve">Compartiment  achiziții publice
</t>
  </si>
  <si>
    <t xml:space="preserve">Casa de tip familial ,,Narcisa,, </t>
  </si>
  <si>
    <t>Casa de tip familial ,,Margareta,,</t>
  </si>
  <si>
    <t xml:space="preserve">Centrul de zi ,,Sf.Nicolae,, </t>
  </si>
  <si>
    <t xml:space="preserve">Centrul de zi pentru consiliere si sprijin pentru parinti si copii </t>
  </si>
  <si>
    <t>CPV Sansa</t>
  </si>
  <si>
    <t>Casa de tip familial  "Iris" Berindan</t>
  </si>
  <si>
    <t>Casa de tip familial  "Orhideea"    Răteşti</t>
  </si>
  <si>
    <t xml:space="preserve">Serviciul de intervenţie pentru situaţii de abuz, violență în familie, trafic şi alte situaţii de urgenţă în domeniul asistenţei sociale  </t>
  </si>
  <si>
    <t>Centrul de îngrijire și asistență pentru persoane adulte cu dizabilități  "O viaţă nouă" Satu Mare</t>
  </si>
  <si>
    <t>Casa de tip familial  "Felicia" Satu Mare</t>
  </si>
  <si>
    <t>Casa de tip familial  "Maria"  Satu Mare</t>
  </si>
  <si>
    <t>Casa de tip familial ,,Daniel" Borlești</t>
  </si>
  <si>
    <t>Anexa nr. 1 la  Proiectul de hotărâre a CJSM nr. ____       /2026</t>
  </si>
  <si>
    <t>Centrul pentru servicii sociale de tip familial plasamente la persoană/ familie</t>
  </si>
  <si>
    <t>Complex de servicii sociale de tip rezidential destinate copiilor cu dizabilitati ,,Violeta și Andreea„</t>
  </si>
  <si>
    <t>Complex de servicii sociale de tip rezidential destinate copiilor cu dizabilitati , Alexandra si Teodora</t>
  </si>
  <si>
    <t>Complex de servicii sociale de tip rezidential destinate copiilor ,,Maria, Iris si Daniel„</t>
  </si>
  <si>
    <t xml:space="preserve">Complex de servicii sociale de tip rezidential destinate copiilor ,, Gabriela si Speranta,, </t>
  </si>
  <si>
    <t>Casa de tip familial ,,Gabriela,, Tasnad</t>
  </si>
  <si>
    <t>Casa de tip familial ,,Speranta,, Carei</t>
  </si>
  <si>
    <t xml:space="preserve">Complex de servicii sociale ,,Floare de colt,, Halmeu </t>
  </si>
  <si>
    <t>Compartiment - Grup suport si consiliere vocațională</t>
  </si>
  <si>
    <t xml:space="preserve">Complex de servicii sociale alternative pentru persoane adulte cu dizabilități                                  </t>
  </si>
  <si>
    <t>Complex de servicii sociale de tip rezidential destinate persoanelor adulte cu dizabilitati ,,Cristiana si Sf.Ana„</t>
  </si>
  <si>
    <t>Centrul de îngrijire și asistență pentru persoane adulte cu dizabilități ,,Cristiana'' Carei</t>
  </si>
  <si>
    <t>Complex de servicii sociale de tip rezidential destinate persoanelor adulte cu dizabilitati ,,O viata noua„ si CABR„</t>
  </si>
  <si>
    <t>Complex de servicii în comunitate destinate persoanelor adulte cu dizabilități</t>
  </si>
  <si>
    <t>Serviciul social de îngrijire și protecție a adulților cu handicap grav sau accentuat la asistentul personal profesionist</t>
  </si>
  <si>
    <t>Complex de servicii sociale pentru prevenirea abandonului și abuzului asupra copiilor ,,Andrei„ si ,,Centrul maternal Lorena„</t>
  </si>
  <si>
    <t>Locuința protejată pentru persoanele victime ale violenței domestice ”Venus”</t>
  </si>
  <si>
    <t>Centrul pentru viata independenta pentru persoane adulte cu dizabilitati Hurezu Mare</t>
  </si>
  <si>
    <t xml:space="preserve">Casa de tip familial  "Alexandra"   Amaţi </t>
  </si>
  <si>
    <t>Casa de tip familial  "Teodora"  Noroieni</t>
  </si>
  <si>
    <t>Complex de servicii sociale de tip rezidential destinate copiilor  ,, Felicia și Orhideea „</t>
  </si>
  <si>
    <t>Centrul maternal "Lorena" Satu Mare</t>
  </si>
  <si>
    <t>Centrul de asistenţă şi intervenție a  victimelor traficului de persoane, abuzului, neglijării și exploatării"Andrei"  Satu Mare</t>
  </si>
  <si>
    <t xml:space="preserve">     Locuință maxim protejată ,,Lucia,, Satu Mare</t>
  </si>
  <si>
    <t>Complex de servicii sociale destinate victimelor violenței domestice, abuzului asupra copilului</t>
  </si>
  <si>
    <t>Număr Unic de Urgenta și Echipă mobilă</t>
  </si>
  <si>
    <t>Centrul de abilitare si reabilitare  pentru persoane adulte cu dizabilitati Noroieni</t>
  </si>
  <si>
    <r>
      <t xml:space="preserve">Director General Adjunct - </t>
    </r>
    <r>
      <rPr>
        <b/>
        <sz val="7"/>
        <rFont val="Arial"/>
        <family val="2"/>
        <charset val="238"/>
      </rPr>
      <t>asistență socială</t>
    </r>
  </si>
  <si>
    <t xml:space="preserve">                                                                                     PREȘEDINTE,                                                                                                                              ȘEF SERVICIU                        </t>
  </si>
  <si>
    <t xml:space="preserve">                                                                                        Pataki Csaba                                                                                                                                     Bîja Tania</t>
  </si>
  <si>
    <t>Casa de tip familial pt. copilul cu dizabilități ” Andreea" Carei</t>
  </si>
  <si>
    <t>Casa de tip familial pt. copilul cu dizabilități '' Violeta" Carei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</si>
</sst>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;[Red]0"/>
  </numFmts>
  <fonts count="34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6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</font>
    <font>
      <b/>
      <sz val="9"/>
      <name val="Arial"/>
      <family val="2"/>
      <charset val="238"/>
    </font>
    <font>
      <sz val="12"/>
      <name val="Times New Roman"/>
      <family val="1"/>
    </font>
    <font>
      <b/>
      <sz val="12"/>
      <name val="Arial"/>
      <family val="2"/>
      <charset val="238"/>
    </font>
    <font>
      <sz val="10"/>
      <name val="Arial"/>
      <family val="2"/>
      <charset val="238"/>
      <scheme val="major"/>
    </font>
    <font>
      <b/>
      <sz val="6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  <charset val="238"/>
    </font>
    <font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5"/>
      <name val="Arial"/>
      <family val="2"/>
      <charset val="238"/>
    </font>
    <font>
      <b/>
      <sz val="5"/>
      <name val="Arial"/>
      <family val="2"/>
      <charset val="238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0" fontId="19" fillId="0" borderId="0" xfId="0" applyFont="1"/>
    <xf numFmtId="0" fontId="8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3" fillId="0" borderId="0" xfId="0" applyNumberFormat="1" applyFont="1" applyAlignment="1">
      <alignment horizontal="center" vertical="center" wrapText="1"/>
    </xf>
    <xf numFmtId="1" fontId="0" fillId="0" borderId="0" xfId="0" applyNumberFormat="1"/>
    <xf numFmtId="0" fontId="25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1" fontId="25" fillId="0" borderId="0" xfId="0" applyNumberFormat="1" applyFont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/>
    <xf numFmtId="0" fontId="0" fillId="0" borderId="1" xfId="0" applyBorder="1"/>
    <xf numFmtId="0" fontId="0" fillId="0" borderId="2" xfId="0" applyBorder="1"/>
    <xf numFmtId="1" fontId="0" fillId="0" borderId="1" xfId="0" applyNumberFormat="1" applyBorder="1"/>
    <xf numFmtId="1" fontId="0" fillId="0" borderId="10" xfId="0" applyNumberFormat="1" applyBorder="1"/>
    <xf numFmtId="0" fontId="0" fillId="0" borderId="19" xfId="0" applyBorder="1"/>
    <xf numFmtId="0" fontId="0" fillId="0" borderId="6" xfId="0" applyBorder="1"/>
    <xf numFmtId="0" fontId="0" fillId="0" borderId="20" xfId="0" applyBorder="1"/>
    <xf numFmtId="0" fontId="0" fillId="0" borderId="3" xfId="0" applyBorder="1"/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textRotation="90" wrapText="1"/>
    </xf>
    <xf numFmtId="0" fontId="28" fillId="2" borderId="0" xfId="0" applyFont="1" applyFill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64" fontId="32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" fontId="33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21" fillId="0" borderId="24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textRotation="90" wrapText="1"/>
    </xf>
    <xf numFmtId="0" fontId="21" fillId="0" borderId="20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center" vertical="center" textRotation="90" wrapText="1"/>
    </xf>
    <xf numFmtId="0" fontId="21" fillId="0" borderId="6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7" xfId="0" applyFont="1" applyBorder="1" applyAlignment="1">
      <alignment horizontal="center" vertical="center" textRotation="90" wrapText="1"/>
    </xf>
    <xf numFmtId="0" fontId="21" fillId="0" borderId="21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textRotation="90" wrapText="1"/>
    </xf>
    <xf numFmtId="0" fontId="21" fillId="0" borderId="41" xfId="0" applyFont="1" applyBorder="1" applyAlignment="1">
      <alignment horizontal="center" vertical="center" textRotation="90" wrapText="1"/>
    </xf>
    <xf numFmtId="0" fontId="21" fillId="0" borderId="22" xfId="0" applyFont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6" fillId="0" borderId="24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textRotation="90" wrapText="1"/>
    </xf>
    <xf numFmtId="0" fontId="26" fillId="0" borderId="20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7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horizontal="center" vertical="center" textRotation="90" wrapText="1"/>
    </xf>
    <xf numFmtId="0" fontId="26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textRotation="90" wrapText="1"/>
    </xf>
    <xf numFmtId="0" fontId="28" fillId="0" borderId="20" xfId="0" applyFont="1" applyBorder="1" applyAlignment="1">
      <alignment horizontal="center" vertical="center" textRotation="90" wrapText="1"/>
    </xf>
    <xf numFmtId="0" fontId="28" fillId="0" borderId="3" xfId="0" applyFont="1" applyBorder="1" applyAlignment="1">
      <alignment horizontal="center" vertical="center" textRotation="90" wrapText="1"/>
    </xf>
    <xf numFmtId="0" fontId="28" fillId="0" borderId="4" xfId="0" applyFont="1" applyBorder="1" applyAlignment="1">
      <alignment horizontal="center" vertical="center" textRotation="90" wrapText="1"/>
    </xf>
    <xf numFmtId="0" fontId="28" fillId="0" borderId="7" xfId="0" applyFont="1" applyBorder="1" applyAlignment="1">
      <alignment horizontal="center" vertical="center" textRotation="90" wrapText="1"/>
    </xf>
    <xf numFmtId="0" fontId="28" fillId="0" borderId="5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3" xfId="0" applyFont="1" applyBorder="1" applyAlignment="1">
      <alignment horizontal="center" vertical="center" textRotation="90" wrapText="1"/>
    </xf>
    <xf numFmtId="0" fontId="30" fillId="0" borderId="4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5" xfId="0" applyFont="1" applyBorder="1" applyAlignment="1">
      <alignment horizontal="center" vertical="center" textRotation="90" wrapText="1"/>
    </xf>
    <xf numFmtId="164" fontId="25" fillId="2" borderId="0" xfId="0" applyNumberFormat="1" applyFont="1" applyFill="1" applyAlignment="1">
      <alignment horizontal="right"/>
    </xf>
    <xf numFmtId="0" fontId="25" fillId="2" borderId="0" xfId="0" applyFont="1" applyFill="1" applyAlignment="1">
      <alignment horizontal="right"/>
    </xf>
    <xf numFmtId="0" fontId="26" fillId="0" borderId="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textRotation="90" wrapText="1"/>
    </xf>
    <xf numFmtId="0" fontId="25" fillId="2" borderId="31" xfId="0" applyFont="1" applyFill="1" applyBorder="1"/>
    <xf numFmtId="0" fontId="25" fillId="2" borderId="30" xfId="0" applyFont="1" applyFill="1" applyBorder="1"/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left"/>
    </xf>
    <xf numFmtId="0" fontId="24" fillId="2" borderId="21" xfId="0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5" fillId="0" borderId="21" xfId="0" applyFont="1" applyBorder="1" applyAlignment="1">
      <alignment wrapText="1"/>
    </xf>
    <xf numFmtId="0" fontId="25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164" fontId="25" fillId="2" borderId="21" xfId="0" applyNumberFormat="1" applyFont="1" applyFill="1" applyBorder="1" applyAlignment="1">
      <alignment horizontal="right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5" fillId="0" borderId="8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textRotation="90" wrapText="1"/>
    </xf>
    <xf numFmtId="0" fontId="28" fillId="0" borderId="21" xfId="0" applyFont="1" applyBorder="1" applyAlignment="1">
      <alignment horizontal="center" vertical="center" textRotation="90" wrapText="1"/>
    </xf>
    <xf numFmtId="0" fontId="28" fillId="0" borderId="40" xfId="0" applyFont="1" applyBorder="1" applyAlignment="1">
      <alignment horizontal="center" vertical="center" textRotation="90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1" xfId="0" applyFont="1" applyBorder="1"/>
    <xf numFmtId="0" fontId="25" fillId="0" borderId="12" xfId="0" applyFont="1" applyBorder="1"/>
    <xf numFmtId="0" fontId="25" fillId="0" borderId="6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6" fillId="2" borderId="6" xfId="0" applyFont="1" applyFill="1" applyBorder="1" applyAlignment="1">
      <alignment horizontal="center" vertical="center" textRotation="90" wrapText="1"/>
    </xf>
    <xf numFmtId="0" fontId="26" fillId="0" borderId="19" xfId="0" applyFont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 vertical="center" textRotation="90" wrapText="1"/>
    </xf>
    <xf numFmtId="0" fontId="26" fillId="0" borderId="6" xfId="0" applyFont="1" applyBorder="1" applyAlignment="1">
      <alignment horizontal="left" vertical="center" textRotation="90" wrapText="1"/>
    </xf>
    <xf numFmtId="0" fontId="26" fillId="0" borderId="20" xfId="0" applyFont="1" applyBorder="1" applyAlignment="1">
      <alignment horizontal="left" vertical="center" textRotation="90" wrapText="1"/>
    </xf>
    <xf numFmtId="0" fontId="26" fillId="0" borderId="3" xfId="0" applyFont="1" applyBorder="1" applyAlignment="1">
      <alignment horizontal="left" vertical="center" textRotation="90" wrapText="1"/>
    </xf>
    <xf numFmtId="0" fontId="26" fillId="0" borderId="4" xfId="0" applyFont="1" applyBorder="1" applyAlignment="1">
      <alignment horizontal="left" vertical="center" textRotation="90" wrapText="1"/>
    </xf>
    <xf numFmtId="0" fontId="26" fillId="0" borderId="7" xfId="0" applyFont="1" applyBorder="1" applyAlignment="1">
      <alignment horizontal="left" vertical="center" textRotation="90" wrapText="1"/>
    </xf>
    <xf numFmtId="0" fontId="26" fillId="0" borderId="5" xfId="0" applyFont="1" applyBorder="1" applyAlignment="1">
      <alignment horizontal="left" vertical="center" textRotation="90" wrapText="1"/>
    </xf>
    <xf numFmtId="0" fontId="24" fillId="0" borderId="32" xfId="0" applyFont="1" applyBorder="1" applyAlignment="1">
      <alignment horizontal="left"/>
    </xf>
    <xf numFmtId="0" fontId="24" fillId="0" borderId="33" xfId="0" applyFont="1" applyBorder="1" applyAlignment="1">
      <alignment horizontal="left"/>
    </xf>
    <xf numFmtId="164" fontId="25" fillId="0" borderId="33" xfId="0" applyNumberFormat="1" applyFont="1" applyBorder="1" applyAlignment="1">
      <alignment horizontal="right"/>
    </xf>
    <xf numFmtId="164" fontId="25" fillId="0" borderId="34" xfId="0" applyNumberFormat="1" applyFont="1" applyBorder="1" applyAlignment="1">
      <alignment horizontal="right"/>
    </xf>
    <xf numFmtId="0" fontId="25" fillId="0" borderId="16" xfId="0" applyFont="1" applyBorder="1"/>
    <xf numFmtId="0" fontId="25" fillId="0" borderId="17" xfId="0" applyFont="1" applyBorder="1"/>
    <xf numFmtId="0" fontId="25" fillId="0" borderId="7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21" xfId="0" applyNumberFormat="1" applyFont="1" applyBorder="1" applyAlignment="1">
      <alignment horizontal="right"/>
    </xf>
    <xf numFmtId="164" fontId="25" fillId="0" borderId="26" xfId="0" applyNumberFormat="1" applyFont="1" applyBorder="1" applyAlignment="1">
      <alignment horizontal="right"/>
    </xf>
    <xf numFmtId="0" fontId="25" fillId="2" borderId="21" xfId="0" applyFont="1" applyFill="1" applyBorder="1" applyAlignment="1">
      <alignment horizontal="right"/>
    </xf>
    <xf numFmtId="0" fontId="25" fillId="2" borderId="26" xfId="0" applyFont="1" applyFill="1" applyBorder="1" applyAlignment="1">
      <alignment horizontal="right"/>
    </xf>
    <xf numFmtId="0" fontId="24" fillId="0" borderId="25" xfId="0" applyFont="1" applyBorder="1" applyAlignment="1">
      <alignment horizontal="left"/>
    </xf>
    <xf numFmtId="0" fontId="24" fillId="0" borderId="21" xfId="0" applyFont="1" applyBorder="1" applyAlignment="1">
      <alignment horizontal="left"/>
    </xf>
    <xf numFmtId="0" fontId="25" fillId="0" borderId="35" xfId="0" applyFont="1" applyBorder="1"/>
    <xf numFmtId="0" fontId="25" fillId="0" borderId="22" xfId="0" applyFont="1" applyBorder="1"/>
    <xf numFmtId="0" fontId="25" fillId="0" borderId="22" xfId="0" applyFont="1" applyBorder="1" applyAlignment="1">
      <alignment horizontal="center"/>
    </xf>
    <xf numFmtId="0" fontId="25" fillId="2" borderId="25" xfId="0" applyFont="1" applyFill="1" applyBorder="1"/>
    <xf numFmtId="0" fontId="25" fillId="2" borderId="21" xfId="0" applyFont="1" applyFill="1" applyBorder="1"/>
    <xf numFmtId="0" fontId="25" fillId="2" borderId="21" xfId="0" applyFont="1" applyFill="1" applyBorder="1" applyAlignment="1">
      <alignment horizontal="center"/>
    </xf>
    <xf numFmtId="0" fontId="24" fillId="2" borderId="35" xfId="0" applyFont="1" applyFill="1" applyBorder="1" applyAlignment="1">
      <alignment horizontal="left"/>
    </xf>
    <xf numFmtId="0" fontId="24" fillId="2" borderId="22" xfId="0" applyFont="1" applyFill="1" applyBorder="1" applyAlignment="1">
      <alignment horizontal="left"/>
    </xf>
    <xf numFmtId="0" fontId="25" fillId="2" borderId="22" xfId="0" applyFont="1" applyFill="1" applyBorder="1" applyAlignment="1">
      <alignment horizontal="right"/>
    </xf>
    <xf numFmtId="0" fontId="25" fillId="2" borderId="36" xfId="0" applyFont="1" applyFill="1" applyBorder="1" applyAlignment="1">
      <alignment horizontal="right"/>
    </xf>
    <xf numFmtId="2" fontId="24" fillId="2" borderId="24" xfId="0" applyNumberFormat="1" applyFont="1" applyFill="1" applyBorder="1" applyAlignment="1">
      <alignment horizontal="left" wrapText="1"/>
    </xf>
    <xf numFmtId="2" fontId="24" fillId="2" borderId="8" xfId="0" applyNumberFormat="1" applyFont="1" applyFill="1" applyBorder="1" applyAlignment="1">
      <alignment horizontal="left" wrapText="1"/>
    </xf>
    <xf numFmtId="2" fontId="24" fillId="2" borderId="9" xfId="0" applyNumberFormat="1" applyFont="1" applyFill="1" applyBorder="1" applyAlignment="1">
      <alignment horizontal="left" wrapText="1"/>
    </xf>
    <xf numFmtId="164" fontId="25" fillId="2" borderId="26" xfId="0" applyNumberFormat="1" applyFont="1" applyFill="1" applyBorder="1" applyAlignment="1">
      <alignment horizontal="right"/>
    </xf>
    <xf numFmtId="0" fontId="25" fillId="2" borderId="30" xfId="0" applyFont="1" applyFill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6" fillId="2" borderId="0" xfId="0" applyFont="1" applyFill="1" applyAlignment="1">
      <alignment horizontal="left"/>
    </xf>
    <xf numFmtId="0" fontId="26" fillId="0" borderId="40" xfId="0" applyFont="1" applyBorder="1" applyAlignment="1">
      <alignment horizontal="center" vertical="center" textRotation="90" wrapText="1"/>
    </xf>
    <xf numFmtId="0" fontId="29" fillId="0" borderId="21" xfId="0" applyFont="1" applyBorder="1" applyAlignment="1">
      <alignment horizontal="center" vertical="center" textRotation="90" wrapText="1"/>
    </xf>
    <xf numFmtId="0" fontId="26" fillId="0" borderId="22" xfId="0" applyFont="1" applyBorder="1" applyAlignment="1">
      <alignment horizontal="center" vertical="center" textRotation="90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1" fontId="18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1" fontId="21" fillId="0" borderId="24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0</xdr:colOff>
      <xdr:row>7</xdr:row>
      <xdr:rowOff>38100</xdr:rowOff>
    </xdr:from>
    <xdr:to>
      <xdr:col>56</xdr:col>
      <xdr:colOff>0</xdr:colOff>
      <xdr:row>11</xdr:row>
      <xdr:rowOff>38100</xdr:rowOff>
    </xdr:to>
    <xdr:sp macro="" textlink="">
      <xdr:nvSpPr>
        <xdr:cNvPr id="54132" name="Line 30">
          <a:extLst>
            <a:ext uri="{FF2B5EF4-FFF2-40B4-BE49-F238E27FC236}">
              <a16:creationId xmlns:a16="http://schemas.microsoft.com/office/drawing/2014/main" id="{00000000-0008-0000-0000-000074D30000}"/>
            </a:ext>
          </a:extLst>
        </xdr:cNvPr>
        <xdr:cNvSpPr>
          <a:spLocks noChangeShapeType="1"/>
        </xdr:cNvSpPr>
      </xdr:nvSpPr>
      <xdr:spPr bwMode="auto">
        <a:xfrm>
          <a:off x="8524875" y="1085850"/>
          <a:ext cx="0" cy="9334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72</xdr:col>
      <xdr:colOff>0</xdr:colOff>
      <xdr:row>7</xdr:row>
      <xdr:rowOff>0</xdr:rowOff>
    </xdr:from>
    <xdr:to>
      <xdr:col>72</xdr:col>
      <xdr:colOff>0</xdr:colOff>
      <xdr:row>8</xdr:row>
      <xdr:rowOff>0</xdr:rowOff>
    </xdr:to>
    <xdr:sp macro="" textlink="">
      <xdr:nvSpPr>
        <xdr:cNvPr id="54133" name="Line 69">
          <a:extLst>
            <a:ext uri="{FF2B5EF4-FFF2-40B4-BE49-F238E27FC236}">
              <a16:creationId xmlns:a16="http://schemas.microsoft.com/office/drawing/2014/main" id="{00000000-0008-0000-0000-000075D30000}"/>
            </a:ext>
          </a:extLst>
        </xdr:cNvPr>
        <xdr:cNvSpPr>
          <a:spLocks noChangeShapeType="1"/>
        </xdr:cNvSpPr>
      </xdr:nvSpPr>
      <xdr:spPr bwMode="auto">
        <a:xfrm flipV="1">
          <a:off x="11106150" y="1047750"/>
          <a:ext cx="0" cy="171450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 type="none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7</xdr:row>
      <xdr:rowOff>0</xdr:rowOff>
    </xdr:from>
    <xdr:to>
      <xdr:col>39</xdr:col>
      <xdr:colOff>0</xdr:colOff>
      <xdr:row>8</xdr:row>
      <xdr:rowOff>0</xdr:rowOff>
    </xdr:to>
    <xdr:sp macro="" textlink="">
      <xdr:nvSpPr>
        <xdr:cNvPr id="54134" name="Line 70">
          <a:extLst>
            <a:ext uri="{FF2B5EF4-FFF2-40B4-BE49-F238E27FC236}">
              <a16:creationId xmlns:a16="http://schemas.microsoft.com/office/drawing/2014/main" id="{00000000-0008-0000-0000-000076D30000}"/>
            </a:ext>
          </a:extLst>
        </xdr:cNvPr>
        <xdr:cNvSpPr>
          <a:spLocks noChangeShapeType="1"/>
        </xdr:cNvSpPr>
      </xdr:nvSpPr>
      <xdr:spPr bwMode="auto">
        <a:xfrm flipV="1">
          <a:off x="5886450" y="1047750"/>
          <a:ext cx="0" cy="171450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 type="none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7</xdr:row>
      <xdr:rowOff>0</xdr:rowOff>
    </xdr:from>
    <xdr:to>
      <xdr:col>72</xdr:col>
      <xdr:colOff>0</xdr:colOff>
      <xdr:row>7</xdr:row>
      <xdr:rowOff>0</xdr:rowOff>
    </xdr:to>
    <xdr:sp macro="" textlink="">
      <xdr:nvSpPr>
        <xdr:cNvPr id="54135" name="Line 71">
          <a:extLst>
            <a:ext uri="{FF2B5EF4-FFF2-40B4-BE49-F238E27FC236}">
              <a16:creationId xmlns:a16="http://schemas.microsoft.com/office/drawing/2014/main" id="{00000000-0008-0000-0000-000077D30000}"/>
            </a:ext>
          </a:extLst>
        </xdr:cNvPr>
        <xdr:cNvSpPr>
          <a:spLocks noChangeShapeType="1"/>
        </xdr:cNvSpPr>
      </xdr:nvSpPr>
      <xdr:spPr bwMode="auto">
        <a:xfrm>
          <a:off x="5886450" y="1047750"/>
          <a:ext cx="521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6</xdr:row>
      <xdr:rowOff>0</xdr:rowOff>
    </xdr:from>
    <xdr:to>
      <xdr:col>56</xdr:col>
      <xdr:colOff>0</xdr:colOff>
      <xdr:row>7</xdr:row>
      <xdr:rowOff>0</xdr:rowOff>
    </xdr:to>
    <xdr:sp macro="" textlink="">
      <xdr:nvSpPr>
        <xdr:cNvPr id="54136" name="Line 72">
          <a:extLst>
            <a:ext uri="{FF2B5EF4-FFF2-40B4-BE49-F238E27FC236}">
              <a16:creationId xmlns:a16="http://schemas.microsoft.com/office/drawing/2014/main" id="{00000000-0008-0000-0000-000078D30000}"/>
            </a:ext>
          </a:extLst>
        </xdr:cNvPr>
        <xdr:cNvSpPr>
          <a:spLocks noChangeShapeType="1"/>
        </xdr:cNvSpPr>
      </xdr:nvSpPr>
      <xdr:spPr bwMode="auto">
        <a:xfrm>
          <a:off x="8524875" y="88582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369661</xdr:colOff>
      <xdr:row>18</xdr:row>
      <xdr:rowOff>170089</xdr:rowOff>
    </xdr:from>
    <xdr:to>
      <xdr:col>3</xdr:col>
      <xdr:colOff>0</xdr:colOff>
      <xdr:row>20</xdr:row>
      <xdr:rowOff>20864</xdr:rowOff>
    </xdr:to>
    <xdr:sp macro="" textlink="">
      <xdr:nvSpPr>
        <xdr:cNvPr id="54176" name="Line 74">
          <a:extLst>
            <a:ext uri="{FF2B5EF4-FFF2-40B4-BE49-F238E27FC236}">
              <a16:creationId xmlns:a16="http://schemas.microsoft.com/office/drawing/2014/main" id="{00000000-0008-0000-0000-0000A0D30000}"/>
            </a:ext>
          </a:extLst>
        </xdr:cNvPr>
        <xdr:cNvSpPr>
          <a:spLocks noChangeShapeType="1"/>
        </xdr:cNvSpPr>
      </xdr:nvSpPr>
      <xdr:spPr bwMode="auto">
        <a:xfrm flipV="1">
          <a:off x="742002" y="4283157"/>
          <a:ext cx="19998" cy="23177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53</xdr:col>
      <xdr:colOff>1</xdr:colOff>
      <xdr:row>18</xdr:row>
      <xdr:rowOff>190500</xdr:rowOff>
    </xdr:from>
    <xdr:to>
      <xdr:col>69</xdr:col>
      <xdr:colOff>7327</xdr:colOff>
      <xdr:row>18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8118232" y="4242288"/>
          <a:ext cx="25570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19</xdr:row>
      <xdr:rowOff>0</xdr:rowOff>
    </xdr:from>
    <xdr:to>
      <xdr:col>49</xdr:col>
      <xdr:colOff>0</xdr:colOff>
      <xdr:row>19</xdr:row>
      <xdr:rowOff>161925</xdr:rowOff>
    </xdr:to>
    <xdr:sp macro="" textlink="">
      <xdr:nvSpPr>
        <xdr:cNvPr id="76" name="Line 7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V="1">
          <a:off x="754380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83</xdr:col>
      <xdr:colOff>0</xdr:colOff>
      <xdr:row>19</xdr:row>
      <xdr:rowOff>0</xdr:rowOff>
    </xdr:from>
    <xdr:to>
      <xdr:col>83</xdr:col>
      <xdr:colOff>0</xdr:colOff>
      <xdr:row>19</xdr:row>
      <xdr:rowOff>161925</xdr:rowOff>
    </xdr:to>
    <xdr:sp macro="" textlink="">
      <xdr:nvSpPr>
        <xdr:cNvPr id="107" name="Line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 flipV="1">
          <a:off x="1303020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19</xdr:row>
      <xdr:rowOff>161925</xdr:rowOff>
    </xdr:to>
    <xdr:sp macro="" textlink="">
      <xdr:nvSpPr>
        <xdr:cNvPr id="108" name="Line 7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 flipV="1">
          <a:off x="1350645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90</xdr:col>
      <xdr:colOff>142875</xdr:colOff>
      <xdr:row>18</xdr:row>
      <xdr:rowOff>180975</xdr:rowOff>
    </xdr:from>
    <xdr:to>
      <xdr:col>90</xdr:col>
      <xdr:colOff>142875</xdr:colOff>
      <xdr:row>19</xdr:row>
      <xdr:rowOff>152400</xdr:rowOff>
    </xdr:to>
    <xdr:sp macro="" textlink="">
      <xdr:nvSpPr>
        <xdr:cNvPr id="109" name="Line 7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 flipV="1">
          <a:off x="15220950" y="3943350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19</xdr:row>
      <xdr:rowOff>0</xdr:rowOff>
    </xdr:from>
    <xdr:to>
      <xdr:col>8</xdr:col>
      <xdr:colOff>0</xdr:colOff>
      <xdr:row>19</xdr:row>
      <xdr:rowOff>190499</xdr:rowOff>
    </xdr:to>
    <xdr:sp macro="" textlink="">
      <xdr:nvSpPr>
        <xdr:cNvPr id="112" name="Line 7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 flipV="1">
          <a:off x="1295400" y="3686175"/>
          <a:ext cx="0" cy="190499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19</xdr:row>
      <xdr:rowOff>0</xdr:rowOff>
    </xdr:from>
    <xdr:to>
      <xdr:col>17</xdr:col>
      <xdr:colOff>0</xdr:colOff>
      <xdr:row>19</xdr:row>
      <xdr:rowOff>190499</xdr:rowOff>
    </xdr:to>
    <xdr:sp macro="" textlink="">
      <xdr:nvSpPr>
        <xdr:cNvPr id="113" name="Line 7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 flipV="1">
          <a:off x="2724150" y="3686175"/>
          <a:ext cx="0" cy="190499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19</xdr:row>
      <xdr:rowOff>0</xdr:rowOff>
    </xdr:from>
    <xdr:to>
      <xdr:col>13</xdr:col>
      <xdr:colOff>0</xdr:colOff>
      <xdr:row>19</xdr:row>
      <xdr:rowOff>190499</xdr:rowOff>
    </xdr:to>
    <xdr:sp macro="" textlink="">
      <xdr:nvSpPr>
        <xdr:cNvPr id="114" name="Line 7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 flipV="1">
          <a:off x="2114550" y="3686175"/>
          <a:ext cx="0" cy="190499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0</xdr:colOff>
      <xdr:row>19</xdr:row>
      <xdr:rowOff>0</xdr:rowOff>
    </xdr:from>
    <xdr:to>
      <xdr:col>52</xdr:col>
      <xdr:colOff>0</xdr:colOff>
      <xdr:row>19</xdr:row>
      <xdr:rowOff>161925</xdr:rowOff>
    </xdr:to>
    <xdr:sp macro="" textlink="">
      <xdr:nvSpPr>
        <xdr:cNvPr id="119" name="Line 7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 flipV="1">
          <a:off x="8029575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147204</xdr:colOff>
      <xdr:row>19</xdr:row>
      <xdr:rowOff>0</xdr:rowOff>
    </xdr:from>
    <xdr:to>
      <xdr:col>55</xdr:col>
      <xdr:colOff>147204</xdr:colOff>
      <xdr:row>19</xdr:row>
      <xdr:rowOff>161925</xdr:rowOff>
    </xdr:to>
    <xdr:sp macro="" textlink="">
      <xdr:nvSpPr>
        <xdr:cNvPr id="120" name="Line 7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 flipV="1">
          <a:off x="9654886" y="4303568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0</xdr:colOff>
      <xdr:row>19</xdr:row>
      <xdr:rowOff>0</xdr:rowOff>
    </xdr:from>
    <xdr:to>
      <xdr:col>63</xdr:col>
      <xdr:colOff>0</xdr:colOff>
      <xdr:row>19</xdr:row>
      <xdr:rowOff>161925</xdr:rowOff>
    </xdr:to>
    <xdr:sp macro="" textlink="">
      <xdr:nvSpPr>
        <xdr:cNvPr id="122" name="Line 7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 flipV="1">
          <a:off x="9763125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85</xdr:col>
      <xdr:colOff>0</xdr:colOff>
      <xdr:row>15</xdr:row>
      <xdr:rowOff>0</xdr:rowOff>
    </xdr:from>
    <xdr:to>
      <xdr:col>85</xdr:col>
      <xdr:colOff>0</xdr:colOff>
      <xdr:row>15</xdr:row>
      <xdr:rowOff>161925</xdr:rowOff>
    </xdr:to>
    <xdr:sp macro="" textlink="">
      <xdr:nvSpPr>
        <xdr:cNvPr id="128" name="Line 7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 flipV="1">
          <a:off x="13354050" y="2743200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161925</xdr:rowOff>
    </xdr:to>
    <xdr:sp macro="" textlink="">
      <xdr:nvSpPr>
        <xdr:cNvPr id="68" name="Line 7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3876675" y="2743200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68</xdr:col>
      <xdr:colOff>0</xdr:colOff>
      <xdr:row>19</xdr:row>
      <xdr:rowOff>0</xdr:rowOff>
    </xdr:from>
    <xdr:to>
      <xdr:col>68</xdr:col>
      <xdr:colOff>0</xdr:colOff>
      <xdr:row>19</xdr:row>
      <xdr:rowOff>161925</xdr:rowOff>
    </xdr:to>
    <xdr:sp macro="" textlink="">
      <xdr:nvSpPr>
        <xdr:cNvPr id="77" name="Line 7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 flipV="1">
          <a:off x="1055370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71</xdr:col>
      <xdr:colOff>0</xdr:colOff>
      <xdr:row>19</xdr:row>
      <xdr:rowOff>0</xdr:rowOff>
    </xdr:from>
    <xdr:to>
      <xdr:col>71</xdr:col>
      <xdr:colOff>0</xdr:colOff>
      <xdr:row>19</xdr:row>
      <xdr:rowOff>161925</xdr:rowOff>
    </xdr:to>
    <xdr:sp macro="" textlink="">
      <xdr:nvSpPr>
        <xdr:cNvPr id="78" name="Line 7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V="1">
          <a:off x="11068050" y="3686175"/>
          <a:ext cx="0" cy="161925"/>
        </a:xfrm>
        <a:prstGeom prst="line">
          <a:avLst/>
        </a:prstGeom>
        <a:noFill/>
        <a:ln w="6350">
          <a:solidFill>
            <a:srgbClr val="000000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37</xdr:col>
      <xdr:colOff>0</xdr:colOff>
      <xdr:row>19</xdr:row>
      <xdr:rowOff>161925</xdr:rowOff>
    </xdr:to>
    <xdr:sp macro="" textlink="">
      <xdr:nvSpPr>
        <xdr:cNvPr id="70" name="Line 7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flipV="1">
          <a:off x="5638800" y="3686175"/>
          <a:ext cx="0" cy="16192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29</xdr:col>
      <xdr:colOff>0</xdr:colOff>
      <xdr:row>19</xdr:row>
      <xdr:rowOff>161925</xdr:rowOff>
    </xdr:to>
    <xdr:sp macro="" textlink="">
      <xdr:nvSpPr>
        <xdr:cNvPr id="101" name="Line 7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 flipV="1">
          <a:off x="4333875" y="3686175"/>
          <a:ext cx="0" cy="16192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19</xdr:row>
      <xdr:rowOff>0</xdr:rowOff>
    </xdr:from>
    <xdr:to>
      <xdr:col>21</xdr:col>
      <xdr:colOff>0</xdr:colOff>
      <xdr:row>19</xdr:row>
      <xdr:rowOff>161925</xdr:rowOff>
    </xdr:to>
    <xdr:sp macro="" textlink="">
      <xdr:nvSpPr>
        <xdr:cNvPr id="62" name="Line 7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flipV="1">
          <a:off x="3524250" y="3778250"/>
          <a:ext cx="0" cy="161925"/>
        </a:xfrm>
        <a:prstGeom prst="line">
          <a:avLst/>
        </a:prstGeom>
        <a:noFill/>
        <a:ln w="6350">
          <a:solidFill>
            <a:schemeClr val="tx1"/>
          </a:solidFill>
          <a:round/>
          <a:headEnd type="stealth" w="sm" len="lg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9720</xdr:colOff>
      <xdr:row>45</xdr:row>
      <xdr:rowOff>29159</xdr:rowOff>
    </xdr:from>
    <xdr:to>
      <xdr:col>1</xdr:col>
      <xdr:colOff>9720</xdr:colOff>
      <xdr:row>46</xdr:row>
      <xdr:rowOff>3694</xdr:rowOff>
    </xdr:to>
    <xdr:sp macro="" textlink="">
      <xdr:nvSpPr>
        <xdr:cNvPr id="93" name="Line 42">
          <a:extLst>
            <a:ext uri="{FF2B5EF4-FFF2-40B4-BE49-F238E27FC236}">
              <a16:creationId xmlns:a16="http://schemas.microsoft.com/office/drawing/2014/main" id="{71F629C4-241A-47DA-BE30-2A5E1E165853}"/>
            </a:ext>
          </a:extLst>
        </xdr:cNvPr>
        <xdr:cNvSpPr>
          <a:spLocks noChangeShapeType="1"/>
        </xdr:cNvSpPr>
      </xdr:nvSpPr>
      <xdr:spPr bwMode="auto">
        <a:xfrm flipH="1">
          <a:off x="187305" y="12242146"/>
          <a:ext cx="0" cy="16826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4</xdr:col>
      <xdr:colOff>9720</xdr:colOff>
      <xdr:row>45</xdr:row>
      <xdr:rowOff>29159</xdr:rowOff>
    </xdr:from>
    <xdr:to>
      <xdr:col>4</xdr:col>
      <xdr:colOff>9720</xdr:colOff>
      <xdr:row>46</xdr:row>
      <xdr:rowOff>3694</xdr:rowOff>
    </xdr:to>
    <xdr:sp macro="" textlink="">
      <xdr:nvSpPr>
        <xdr:cNvPr id="98" name="Line 42">
          <a:extLst>
            <a:ext uri="{FF2B5EF4-FFF2-40B4-BE49-F238E27FC236}">
              <a16:creationId xmlns:a16="http://schemas.microsoft.com/office/drawing/2014/main" id="{E1EB9A1E-0204-489F-807A-9CF5C448FC60}"/>
            </a:ext>
          </a:extLst>
        </xdr:cNvPr>
        <xdr:cNvSpPr>
          <a:spLocks noChangeShapeType="1"/>
        </xdr:cNvSpPr>
      </xdr:nvSpPr>
      <xdr:spPr bwMode="auto">
        <a:xfrm flipH="1">
          <a:off x="946076" y="12242146"/>
          <a:ext cx="0" cy="16826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13</xdr:col>
      <xdr:colOff>9720</xdr:colOff>
      <xdr:row>45</xdr:row>
      <xdr:rowOff>29159</xdr:rowOff>
    </xdr:from>
    <xdr:to>
      <xdr:col>13</xdr:col>
      <xdr:colOff>9720</xdr:colOff>
      <xdr:row>46</xdr:row>
      <xdr:rowOff>3694</xdr:rowOff>
    </xdr:to>
    <xdr:sp macro="" textlink="">
      <xdr:nvSpPr>
        <xdr:cNvPr id="99" name="Line 42">
          <a:extLst>
            <a:ext uri="{FF2B5EF4-FFF2-40B4-BE49-F238E27FC236}">
              <a16:creationId xmlns:a16="http://schemas.microsoft.com/office/drawing/2014/main" id="{85DA5A0B-5E2F-4A35-9243-B04A937F64DB}"/>
            </a:ext>
          </a:extLst>
        </xdr:cNvPr>
        <xdr:cNvSpPr>
          <a:spLocks noChangeShapeType="1"/>
        </xdr:cNvSpPr>
      </xdr:nvSpPr>
      <xdr:spPr bwMode="auto">
        <a:xfrm flipH="1">
          <a:off x="2431330" y="12242146"/>
          <a:ext cx="0" cy="16826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33</xdr:col>
      <xdr:colOff>145791</xdr:colOff>
      <xdr:row>45</xdr:row>
      <xdr:rowOff>0</xdr:rowOff>
    </xdr:from>
    <xdr:to>
      <xdr:col>33</xdr:col>
      <xdr:colOff>155316</xdr:colOff>
      <xdr:row>46</xdr:row>
      <xdr:rowOff>194</xdr:rowOff>
    </xdr:to>
    <xdr:sp macro="" textlink="">
      <xdr:nvSpPr>
        <xdr:cNvPr id="105" name="Line 67">
          <a:extLst>
            <a:ext uri="{FF2B5EF4-FFF2-40B4-BE49-F238E27FC236}">
              <a16:creationId xmlns:a16="http://schemas.microsoft.com/office/drawing/2014/main" id="{2521C719-5C00-4192-BC33-BBE1EC066D08}"/>
            </a:ext>
          </a:extLst>
        </xdr:cNvPr>
        <xdr:cNvSpPr>
          <a:spLocks noChangeShapeType="1"/>
        </xdr:cNvSpPr>
      </xdr:nvSpPr>
      <xdr:spPr bwMode="auto">
        <a:xfrm>
          <a:off x="5473333" y="12212987"/>
          <a:ext cx="9525" cy="193923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7</xdr:col>
      <xdr:colOff>9720</xdr:colOff>
      <xdr:row>45</xdr:row>
      <xdr:rowOff>9301</xdr:rowOff>
    </xdr:from>
    <xdr:to>
      <xdr:col>7</xdr:col>
      <xdr:colOff>9720</xdr:colOff>
      <xdr:row>45</xdr:row>
      <xdr:rowOff>174336</xdr:rowOff>
    </xdr:to>
    <xdr:sp macro="" textlink="">
      <xdr:nvSpPr>
        <xdr:cNvPr id="110" name="Line 42">
          <a:extLst>
            <a:ext uri="{FF2B5EF4-FFF2-40B4-BE49-F238E27FC236}">
              <a16:creationId xmlns:a16="http://schemas.microsoft.com/office/drawing/2014/main" id="{24171413-995C-4C77-9D86-7A461E497C8E}"/>
            </a:ext>
          </a:extLst>
        </xdr:cNvPr>
        <xdr:cNvSpPr>
          <a:spLocks noChangeShapeType="1"/>
        </xdr:cNvSpPr>
      </xdr:nvSpPr>
      <xdr:spPr bwMode="auto">
        <a:xfrm flipH="1">
          <a:off x="1353246" y="8481538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37</xdr:col>
      <xdr:colOff>11459</xdr:colOff>
      <xdr:row>45</xdr:row>
      <xdr:rowOff>0</xdr:rowOff>
    </xdr:from>
    <xdr:to>
      <xdr:col>37</xdr:col>
      <xdr:colOff>20984</xdr:colOff>
      <xdr:row>46</xdr:row>
      <xdr:rowOff>194</xdr:rowOff>
    </xdr:to>
    <xdr:sp macro="" textlink="">
      <xdr:nvSpPr>
        <xdr:cNvPr id="115" name="Line 67">
          <a:extLst>
            <a:ext uri="{FF2B5EF4-FFF2-40B4-BE49-F238E27FC236}">
              <a16:creationId xmlns:a16="http://schemas.microsoft.com/office/drawing/2014/main" id="{69E4EFF4-4076-4F8C-8581-B5A3E8B355BE}"/>
            </a:ext>
          </a:extLst>
        </xdr:cNvPr>
        <xdr:cNvSpPr>
          <a:spLocks noChangeShapeType="1"/>
        </xdr:cNvSpPr>
      </xdr:nvSpPr>
      <xdr:spPr bwMode="auto">
        <a:xfrm>
          <a:off x="6338064" y="8472237"/>
          <a:ext cx="9525" cy="190694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39</xdr:col>
      <xdr:colOff>145791</xdr:colOff>
      <xdr:row>45</xdr:row>
      <xdr:rowOff>0</xdr:rowOff>
    </xdr:from>
    <xdr:to>
      <xdr:col>39</xdr:col>
      <xdr:colOff>155316</xdr:colOff>
      <xdr:row>46</xdr:row>
      <xdr:rowOff>194</xdr:rowOff>
    </xdr:to>
    <xdr:sp macro="" textlink="">
      <xdr:nvSpPr>
        <xdr:cNvPr id="116" name="Line 67">
          <a:extLst>
            <a:ext uri="{FF2B5EF4-FFF2-40B4-BE49-F238E27FC236}">
              <a16:creationId xmlns:a16="http://schemas.microsoft.com/office/drawing/2014/main" id="{0001EF2E-4026-41D1-B22D-4C216FA3CB92}"/>
            </a:ext>
          </a:extLst>
        </xdr:cNvPr>
        <xdr:cNvSpPr>
          <a:spLocks noChangeShapeType="1"/>
        </xdr:cNvSpPr>
      </xdr:nvSpPr>
      <xdr:spPr bwMode="auto">
        <a:xfrm>
          <a:off x="6910155" y="12212987"/>
          <a:ext cx="9525" cy="193923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15</xdr:col>
      <xdr:colOff>138864</xdr:colOff>
      <xdr:row>45</xdr:row>
      <xdr:rowOff>10026</xdr:rowOff>
    </xdr:from>
    <xdr:to>
      <xdr:col>15</xdr:col>
      <xdr:colOff>138864</xdr:colOff>
      <xdr:row>45</xdr:row>
      <xdr:rowOff>175061</xdr:rowOff>
    </xdr:to>
    <xdr:sp macro="" textlink="">
      <xdr:nvSpPr>
        <xdr:cNvPr id="54122" name="Line 42">
          <a:extLst>
            <a:ext uri="{FF2B5EF4-FFF2-40B4-BE49-F238E27FC236}">
              <a16:creationId xmlns:a16="http://schemas.microsoft.com/office/drawing/2014/main" id="{50417719-9AEA-4836-8565-5D6C3912D984}"/>
            </a:ext>
          </a:extLst>
        </xdr:cNvPr>
        <xdr:cNvSpPr>
          <a:spLocks noChangeShapeType="1"/>
        </xdr:cNvSpPr>
      </xdr:nvSpPr>
      <xdr:spPr bwMode="auto">
        <a:xfrm flipH="1">
          <a:off x="2805864" y="8482263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21</xdr:col>
      <xdr:colOff>160422</xdr:colOff>
      <xdr:row>45</xdr:row>
      <xdr:rowOff>0</xdr:rowOff>
    </xdr:from>
    <xdr:to>
      <xdr:col>21</xdr:col>
      <xdr:colOff>160422</xdr:colOff>
      <xdr:row>45</xdr:row>
      <xdr:rowOff>165035</xdr:rowOff>
    </xdr:to>
    <xdr:sp macro="" textlink="">
      <xdr:nvSpPr>
        <xdr:cNvPr id="54123" name="Line 42">
          <a:extLst>
            <a:ext uri="{FF2B5EF4-FFF2-40B4-BE49-F238E27FC236}">
              <a16:creationId xmlns:a16="http://schemas.microsoft.com/office/drawing/2014/main" id="{2C3364D1-676E-4FED-BFF6-C8A0055FD8E1}"/>
            </a:ext>
          </a:extLst>
        </xdr:cNvPr>
        <xdr:cNvSpPr>
          <a:spLocks noChangeShapeType="1"/>
        </xdr:cNvSpPr>
      </xdr:nvSpPr>
      <xdr:spPr bwMode="auto">
        <a:xfrm flipH="1">
          <a:off x="3820027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28</xdr:col>
      <xdr:colOff>9526</xdr:colOff>
      <xdr:row>45</xdr:row>
      <xdr:rowOff>49129</xdr:rowOff>
    </xdr:from>
    <xdr:to>
      <xdr:col>28</xdr:col>
      <xdr:colOff>9526</xdr:colOff>
      <xdr:row>46</xdr:row>
      <xdr:rowOff>23664</xdr:rowOff>
    </xdr:to>
    <xdr:sp macro="" textlink="">
      <xdr:nvSpPr>
        <xdr:cNvPr id="54124" name="Line 42">
          <a:extLst>
            <a:ext uri="{FF2B5EF4-FFF2-40B4-BE49-F238E27FC236}">
              <a16:creationId xmlns:a16="http://schemas.microsoft.com/office/drawing/2014/main" id="{6B8BF80A-302A-4876-A7EA-69ABEF4ABD90}"/>
            </a:ext>
          </a:extLst>
        </xdr:cNvPr>
        <xdr:cNvSpPr>
          <a:spLocks noChangeShapeType="1"/>
        </xdr:cNvSpPr>
      </xdr:nvSpPr>
      <xdr:spPr bwMode="auto">
        <a:xfrm flipH="1">
          <a:off x="4812131" y="8521366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66</xdr:col>
      <xdr:colOff>0</xdr:colOff>
      <xdr:row>45</xdr:row>
      <xdr:rowOff>0</xdr:rowOff>
    </xdr:from>
    <xdr:to>
      <xdr:col>66</xdr:col>
      <xdr:colOff>0</xdr:colOff>
      <xdr:row>45</xdr:row>
      <xdr:rowOff>165035</xdr:rowOff>
    </xdr:to>
    <xdr:sp macro="" textlink="">
      <xdr:nvSpPr>
        <xdr:cNvPr id="13" name="Line 42">
          <a:extLst>
            <a:ext uri="{FF2B5EF4-FFF2-40B4-BE49-F238E27FC236}">
              <a16:creationId xmlns:a16="http://schemas.microsoft.com/office/drawing/2014/main" id="{B0445B18-C934-4484-878D-BB0C7BB0DF3A}"/>
            </a:ext>
          </a:extLst>
        </xdr:cNvPr>
        <xdr:cNvSpPr>
          <a:spLocks noChangeShapeType="1"/>
        </xdr:cNvSpPr>
      </xdr:nvSpPr>
      <xdr:spPr bwMode="auto">
        <a:xfrm flipH="1">
          <a:off x="10858500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44</xdr:col>
      <xdr:colOff>0</xdr:colOff>
      <xdr:row>45</xdr:row>
      <xdr:rowOff>165035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F51B1E2D-EA58-48A3-8842-01416A71575E}"/>
            </a:ext>
          </a:extLst>
        </xdr:cNvPr>
        <xdr:cNvSpPr>
          <a:spLocks noChangeShapeType="1"/>
        </xdr:cNvSpPr>
      </xdr:nvSpPr>
      <xdr:spPr bwMode="auto">
        <a:xfrm flipH="1">
          <a:off x="7489658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51</xdr:col>
      <xdr:colOff>0</xdr:colOff>
      <xdr:row>45</xdr:row>
      <xdr:rowOff>0</xdr:rowOff>
    </xdr:from>
    <xdr:to>
      <xdr:col>51</xdr:col>
      <xdr:colOff>0</xdr:colOff>
      <xdr:row>45</xdr:row>
      <xdr:rowOff>165035</xdr:rowOff>
    </xdr:to>
    <xdr:sp macro="" textlink="">
      <xdr:nvSpPr>
        <xdr:cNvPr id="5" name="Line 42">
          <a:extLst>
            <a:ext uri="{FF2B5EF4-FFF2-40B4-BE49-F238E27FC236}">
              <a16:creationId xmlns:a16="http://schemas.microsoft.com/office/drawing/2014/main" id="{FC9DB32E-75C9-49A3-85E6-3ACEA8DF9FC9}"/>
            </a:ext>
          </a:extLst>
        </xdr:cNvPr>
        <xdr:cNvSpPr>
          <a:spLocks noChangeShapeType="1"/>
        </xdr:cNvSpPr>
      </xdr:nvSpPr>
      <xdr:spPr bwMode="auto">
        <a:xfrm flipH="1">
          <a:off x="8592553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59</xdr:col>
      <xdr:colOff>0</xdr:colOff>
      <xdr:row>45</xdr:row>
      <xdr:rowOff>0</xdr:rowOff>
    </xdr:from>
    <xdr:to>
      <xdr:col>59</xdr:col>
      <xdr:colOff>12635</xdr:colOff>
      <xdr:row>46</xdr:row>
      <xdr:rowOff>19050</xdr:rowOff>
    </xdr:to>
    <xdr:sp macro="" textlink="">
      <xdr:nvSpPr>
        <xdr:cNvPr id="6" name="Line 45">
          <a:extLst>
            <a:ext uri="{FF2B5EF4-FFF2-40B4-BE49-F238E27FC236}">
              <a16:creationId xmlns:a16="http://schemas.microsoft.com/office/drawing/2014/main" id="{2BD9E774-E1A8-4F23-92A0-8E2A332BA338}"/>
            </a:ext>
          </a:extLst>
        </xdr:cNvPr>
        <xdr:cNvSpPr>
          <a:spLocks noChangeShapeType="1"/>
        </xdr:cNvSpPr>
      </xdr:nvSpPr>
      <xdr:spPr bwMode="auto">
        <a:xfrm>
          <a:off x="9835816" y="8472237"/>
          <a:ext cx="12635" cy="2095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  <xdr:txBody>
        <a:bodyPr/>
        <a:lstStyle/>
        <a:p>
          <a:endParaRPr lang="ro-RO"/>
        </a:p>
      </xdr:txBody>
    </xdr:sp>
    <xdr:clientData/>
  </xdr:twoCellAnchor>
  <xdr:twoCellAnchor>
    <xdr:from>
      <xdr:col>75</xdr:col>
      <xdr:colOff>0</xdr:colOff>
      <xdr:row>45</xdr:row>
      <xdr:rowOff>0</xdr:rowOff>
    </xdr:from>
    <xdr:to>
      <xdr:col>75</xdr:col>
      <xdr:colOff>0</xdr:colOff>
      <xdr:row>45</xdr:row>
      <xdr:rowOff>165035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F4965A3B-14AC-454E-AA08-5DF7FCD32644}"/>
            </a:ext>
          </a:extLst>
        </xdr:cNvPr>
        <xdr:cNvSpPr>
          <a:spLocks noChangeShapeType="1"/>
        </xdr:cNvSpPr>
      </xdr:nvSpPr>
      <xdr:spPr bwMode="auto">
        <a:xfrm flipH="1">
          <a:off x="12482763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84</xdr:col>
      <xdr:colOff>0</xdr:colOff>
      <xdr:row>45</xdr:row>
      <xdr:rowOff>0</xdr:rowOff>
    </xdr:from>
    <xdr:to>
      <xdr:col>84</xdr:col>
      <xdr:colOff>0</xdr:colOff>
      <xdr:row>45</xdr:row>
      <xdr:rowOff>165035</xdr:rowOff>
    </xdr:to>
    <xdr:sp macro="" textlink="">
      <xdr:nvSpPr>
        <xdr:cNvPr id="8" name="Line 42">
          <a:extLst>
            <a:ext uri="{FF2B5EF4-FFF2-40B4-BE49-F238E27FC236}">
              <a16:creationId xmlns:a16="http://schemas.microsoft.com/office/drawing/2014/main" id="{DAD99042-F65F-4878-AD21-96DFAB8120A6}"/>
            </a:ext>
          </a:extLst>
        </xdr:cNvPr>
        <xdr:cNvSpPr>
          <a:spLocks noChangeShapeType="1"/>
        </xdr:cNvSpPr>
      </xdr:nvSpPr>
      <xdr:spPr bwMode="auto">
        <a:xfrm flipH="1">
          <a:off x="14036842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91</xdr:col>
      <xdr:colOff>0</xdr:colOff>
      <xdr:row>45</xdr:row>
      <xdr:rowOff>0</xdr:rowOff>
    </xdr:from>
    <xdr:to>
      <xdr:col>91</xdr:col>
      <xdr:colOff>0</xdr:colOff>
      <xdr:row>45</xdr:row>
      <xdr:rowOff>165035</xdr:rowOff>
    </xdr:to>
    <xdr:sp macro="" textlink="">
      <xdr:nvSpPr>
        <xdr:cNvPr id="2" name="Line 42">
          <a:extLst>
            <a:ext uri="{FF2B5EF4-FFF2-40B4-BE49-F238E27FC236}">
              <a16:creationId xmlns:a16="http://schemas.microsoft.com/office/drawing/2014/main" id="{1475642D-C503-4040-B3C4-95A616105535}"/>
            </a:ext>
          </a:extLst>
        </xdr:cNvPr>
        <xdr:cNvSpPr>
          <a:spLocks noChangeShapeType="1"/>
        </xdr:cNvSpPr>
      </xdr:nvSpPr>
      <xdr:spPr bwMode="auto">
        <a:xfrm flipH="1">
          <a:off x="15139737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98</xdr:col>
      <xdr:colOff>0</xdr:colOff>
      <xdr:row>45</xdr:row>
      <xdr:rowOff>0</xdr:rowOff>
    </xdr:from>
    <xdr:to>
      <xdr:col>98</xdr:col>
      <xdr:colOff>0</xdr:colOff>
      <xdr:row>45</xdr:row>
      <xdr:rowOff>165035</xdr:rowOff>
    </xdr:to>
    <xdr:sp macro="" textlink="">
      <xdr:nvSpPr>
        <xdr:cNvPr id="9" name="Line 42">
          <a:extLst>
            <a:ext uri="{FF2B5EF4-FFF2-40B4-BE49-F238E27FC236}">
              <a16:creationId xmlns:a16="http://schemas.microsoft.com/office/drawing/2014/main" id="{1DA5B481-DAE8-4A7D-B265-C9550CE3B9FF}"/>
            </a:ext>
          </a:extLst>
        </xdr:cNvPr>
        <xdr:cNvSpPr>
          <a:spLocks noChangeShapeType="1"/>
        </xdr:cNvSpPr>
      </xdr:nvSpPr>
      <xdr:spPr bwMode="auto">
        <a:xfrm flipH="1">
          <a:off x="16172447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  <xdr:twoCellAnchor>
    <xdr:from>
      <xdr:col>109</xdr:col>
      <xdr:colOff>0</xdr:colOff>
      <xdr:row>45</xdr:row>
      <xdr:rowOff>0</xdr:rowOff>
    </xdr:from>
    <xdr:to>
      <xdr:col>109</xdr:col>
      <xdr:colOff>0</xdr:colOff>
      <xdr:row>45</xdr:row>
      <xdr:rowOff>165035</xdr:rowOff>
    </xdr:to>
    <xdr:sp macro="" textlink="">
      <xdr:nvSpPr>
        <xdr:cNvPr id="14" name="Line 42">
          <a:extLst>
            <a:ext uri="{FF2B5EF4-FFF2-40B4-BE49-F238E27FC236}">
              <a16:creationId xmlns:a16="http://schemas.microsoft.com/office/drawing/2014/main" id="{C5C15218-7BD8-4CA0-8B44-D4EC85814A55}"/>
            </a:ext>
          </a:extLst>
        </xdr:cNvPr>
        <xdr:cNvSpPr>
          <a:spLocks noChangeShapeType="1"/>
        </xdr:cNvSpPr>
      </xdr:nvSpPr>
      <xdr:spPr bwMode="auto">
        <a:xfrm flipH="1">
          <a:off x="17415711" y="8472237"/>
          <a:ext cx="0" cy="16503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stealth" w="sm" len="lg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9"/>
  <sheetViews>
    <sheetView tabSelected="1" zoomScaleNormal="100" workbookViewId="0">
      <selection activeCell="R9" sqref="R9"/>
    </sheetView>
  </sheetViews>
  <sheetFormatPr defaultColWidth="2.28515625" defaultRowHeight="12.75" x14ac:dyDescent="0.2"/>
  <cols>
    <col min="1" max="1" width="2.7109375" bestFit="1" customWidth="1"/>
    <col min="2" max="2" width="3.140625" bestFit="1" customWidth="1"/>
    <col min="3" max="3" width="2.7109375" customWidth="1"/>
    <col min="4" max="4" width="2.42578125" bestFit="1" customWidth="1"/>
    <col min="5" max="5" width="3.140625" customWidth="1"/>
    <col min="6" max="6" width="1.85546875" customWidth="1"/>
    <col min="7" max="8" width="2.28515625" customWidth="1"/>
    <col min="9" max="9" width="4" customWidth="1"/>
    <col min="10" max="11" width="2.28515625" customWidth="1"/>
    <col min="12" max="12" width="3.140625" bestFit="1" customWidth="1"/>
    <col min="13" max="14" width="2.28515625" customWidth="1"/>
    <col min="15" max="15" width="3.28515625" customWidth="1"/>
    <col min="16" max="17" width="2.28515625" customWidth="1"/>
    <col min="18" max="18" width="3.42578125" style="36" bestFit="1" customWidth="1"/>
    <col min="19" max="20" width="2.28515625" customWidth="1"/>
    <col min="21" max="21" width="2.42578125" customWidth="1"/>
    <col min="22" max="23" width="2.7109375" customWidth="1"/>
    <col min="24" max="24" width="3.7109375" customWidth="1"/>
    <col min="25" max="31" width="2.28515625" customWidth="1"/>
    <col min="32" max="33" width="2.7109375" customWidth="1"/>
    <col min="34" max="34" width="2.28515625" customWidth="1"/>
    <col min="35" max="35" width="2.140625" customWidth="1"/>
    <col min="36" max="36" width="2" customWidth="1"/>
    <col min="37" max="37" width="4.28515625" customWidth="1"/>
    <col min="38" max="38" width="1.5703125" customWidth="1"/>
    <col min="39" max="39" width="4" customWidth="1"/>
    <col min="40" max="40" width="2.28515625" customWidth="1"/>
    <col min="41" max="41" width="2.42578125" customWidth="1"/>
    <col min="42" max="42" width="2.28515625" style="36" customWidth="1"/>
    <col min="43" max="43" width="2.28515625" customWidth="1"/>
    <col min="44" max="44" width="2.7109375" customWidth="1"/>
    <col min="45" max="45" width="2.28515625" style="36" customWidth="1"/>
    <col min="46" max="46" width="2.140625" customWidth="1"/>
    <col min="47" max="47" width="1.85546875" customWidth="1"/>
    <col min="48" max="48" width="3.28515625" customWidth="1"/>
    <col min="49" max="49" width="1.5703125" style="36" customWidth="1"/>
    <col min="50" max="50" width="2.5703125" style="36" customWidth="1"/>
    <col min="51" max="51" width="3" customWidth="1"/>
    <col min="52" max="52" width="2.7109375" customWidth="1"/>
    <col min="53" max="53" width="2.28515625" style="36" customWidth="1"/>
    <col min="54" max="55" width="2.28515625" customWidth="1"/>
    <col min="56" max="56" width="2.28515625" style="36" customWidth="1"/>
    <col min="57" max="57" width="1.85546875" customWidth="1"/>
    <col min="58" max="58" width="1.42578125" customWidth="1"/>
    <col min="59" max="59" width="3.140625" customWidth="1"/>
    <col min="60" max="63" width="2.28515625" customWidth="1"/>
    <col min="64" max="64" width="1.85546875" customWidth="1"/>
    <col min="65" max="65" width="2.28515625" customWidth="1"/>
    <col min="66" max="66" width="3.140625" customWidth="1"/>
    <col min="67" max="67" width="2.28515625" customWidth="1"/>
    <col min="68" max="68" width="3.5703125" bestFit="1" customWidth="1"/>
    <col min="69" max="70" width="2.28515625" customWidth="1"/>
    <col min="71" max="71" width="3.5703125" bestFit="1" customWidth="1"/>
    <col min="72" max="73" width="2.28515625" customWidth="1"/>
    <col min="74" max="74" width="3.5703125" bestFit="1" customWidth="1"/>
    <col min="75" max="77" width="2.28515625" customWidth="1"/>
    <col min="78" max="78" width="2.85546875" customWidth="1"/>
    <col min="79" max="79" width="2.28515625" customWidth="1"/>
    <col min="80" max="80" width="3.5703125" customWidth="1"/>
    <col min="81" max="81" width="2.85546875" customWidth="1"/>
    <col min="82" max="82" width="2.28515625" customWidth="1"/>
    <col min="83" max="83" width="2.42578125" customWidth="1"/>
    <col min="84" max="84" width="2.5703125" customWidth="1"/>
    <col min="85" max="86" width="2.28515625" customWidth="1"/>
    <col min="87" max="87" width="3" customWidth="1"/>
    <col min="88" max="89" width="2.28515625" customWidth="1"/>
    <col min="90" max="90" width="1.85546875" customWidth="1"/>
    <col min="91" max="92" width="2.28515625" customWidth="1"/>
    <col min="93" max="93" width="2.42578125" customWidth="1"/>
    <col min="94" max="95" width="2.28515625" customWidth="1"/>
    <col min="96" max="96" width="1" customWidth="1"/>
    <col min="97" max="97" width="2.28515625" customWidth="1"/>
    <col min="98" max="98" width="1.85546875" customWidth="1"/>
    <col min="100" max="100" width="1.7109375" customWidth="1"/>
    <col min="101" max="101" width="2.140625" customWidth="1"/>
    <col min="102" max="103" width="1.42578125" customWidth="1"/>
    <col min="104" max="104" width="1.28515625" customWidth="1"/>
    <col min="105" max="105" width="2.140625" customWidth="1"/>
    <col min="106" max="106" width="1.28515625" customWidth="1"/>
    <col min="107" max="107" width="1" customWidth="1"/>
    <col min="108" max="108" width="0.7109375" customWidth="1"/>
    <col min="110" max="110" width="0.85546875" customWidth="1"/>
  </cols>
  <sheetData>
    <row r="1" spans="1:106" ht="13.5" thickBot="1" x14ac:dyDescent="0.25"/>
    <row r="2" spans="1:106" ht="13.5" thickBot="1" x14ac:dyDescent="0.25">
      <c r="A2" s="233" t="s">
        <v>5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5">
        <v>972</v>
      </c>
      <c r="N2" s="235"/>
      <c r="O2" s="236"/>
      <c r="P2" s="37"/>
      <c r="Q2" s="219" t="s">
        <v>4</v>
      </c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1">
        <v>160</v>
      </c>
      <c r="AG2" s="222"/>
      <c r="AH2" s="222"/>
      <c r="AI2" s="223"/>
      <c r="BU2" s="38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40"/>
    </row>
    <row r="3" spans="1:106" ht="13.5" thickBot="1" x14ac:dyDescent="0.25">
      <c r="A3" s="254" t="s">
        <v>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6"/>
      <c r="N3" s="256"/>
      <c r="O3" s="257"/>
      <c r="P3" s="37"/>
      <c r="Q3" s="237" t="s">
        <v>6</v>
      </c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9"/>
      <c r="AG3" s="240"/>
      <c r="AH3" s="240"/>
      <c r="AI3" s="241"/>
      <c r="BU3" s="130" t="s">
        <v>58</v>
      </c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41"/>
    </row>
    <row r="4" spans="1:106" x14ac:dyDescent="0.2">
      <c r="A4" s="173" t="s">
        <v>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244">
        <v>160</v>
      </c>
      <c r="N4" s="244"/>
      <c r="O4" s="245"/>
      <c r="P4" s="37"/>
      <c r="Q4" s="248" t="s">
        <v>7</v>
      </c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50">
        <v>13</v>
      </c>
      <c r="AG4" s="250"/>
      <c r="AH4" s="250"/>
      <c r="AI4" s="250"/>
      <c r="BU4" s="42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1"/>
    </row>
    <row r="5" spans="1:106" ht="13.5" thickBot="1" x14ac:dyDescent="0.25">
      <c r="A5" s="246" t="s">
        <v>35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2">
        <v>430</v>
      </c>
      <c r="N5" s="242"/>
      <c r="O5" s="243"/>
      <c r="P5" s="37"/>
      <c r="Q5" s="251" t="s">
        <v>9</v>
      </c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3">
        <v>112</v>
      </c>
      <c r="AG5" s="253"/>
      <c r="AH5" s="253"/>
      <c r="AI5" s="253"/>
      <c r="BU5" s="44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6"/>
    </row>
    <row r="6" spans="1:106" ht="16.5" thickBot="1" x14ac:dyDescent="0.25">
      <c r="A6" s="173" t="s">
        <v>13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88">
        <v>293</v>
      </c>
      <c r="N6" s="188"/>
      <c r="O6" s="261"/>
      <c r="P6" s="37"/>
      <c r="Q6" s="162" t="s">
        <v>10</v>
      </c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262">
        <v>35</v>
      </c>
      <c r="AG6" s="262"/>
      <c r="AH6" s="262"/>
      <c r="AI6" s="262"/>
      <c r="AR6" s="168" t="s">
        <v>1</v>
      </c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0"/>
    </row>
    <row r="7" spans="1:106" ht="20.25" customHeight="1" x14ac:dyDescent="0.2">
      <c r="A7" s="258" t="s">
        <v>50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60"/>
      <c r="M7" s="188">
        <v>89</v>
      </c>
      <c r="N7" s="188"/>
      <c r="O7" s="188"/>
      <c r="P7" s="37"/>
      <c r="Q7" s="37"/>
      <c r="R7" s="4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</row>
    <row r="8" spans="1:106" ht="13.5" thickBot="1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175"/>
      <c r="N8" s="175"/>
      <c r="O8" s="175"/>
    </row>
    <row r="9" spans="1:106" s="48" customFormat="1" ht="30.75" customHeight="1" thickBot="1" x14ac:dyDescent="0.25">
      <c r="M9" s="204"/>
      <c r="N9" s="204"/>
      <c r="O9" s="204"/>
      <c r="R9" s="49"/>
      <c r="AC9" s="263" t="s">
        <v>2</v>
      </c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5"/>
      <c r="AZ9" s="4"/>
      <c r="BA9" s="49"/>
      <c r="BD9" s="49"/>
      <c r="BK9" s="189" t="s">
        <v>3</v>
      </c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1"/>
    </row>
    <row r="10" spans="1:106" ht="17.25" customHeight="1" x14ac:dyDescent="0.2">
      <c r="C10" s="50"/>
      <c r="O10" s="51"/>
      <c r="P10" s="51"/>
      <c r="Q10" s="51"/>
      <c r="R10" s="52"/>
      <c r="S10" s="51"/>
      <c r="T10" s="51"/>
      <c r="U10" s="51"/>
      <c r="V10" s="51"/>
      <c r="W10" s="51"/>
      <c r="X10" s="51"/>
      <c r="Y10" s="51"/>
      <c r="Z10" s="51"/>
      <c r="AA10" s="51"/>
      <c r="AZ10" s="5"/>
      <c r="BA10" s="23"/>
      <c r="BB10" s="5"/>
      <c r="BC10" s="5"/>
      <c r="BD10" s="23"/>
      <c r="BE10" s="5"/>
      <c r="BF10" s="5"/>
      <c r="BG10" s="5"/>
      <c r="BH10" s="5"/>
      <c r="BI10" s="5"/>
      <c r="BJ10" s="5"/>
      <c r="CZ10" s="156"/>
      <c r="DA10" s="156"/>
      <c r="DB10" s="156"/>
    </row>
    <row r="11" spans="1:106" ht="12" customHeight="1" thickBot="1" x14ac:dyDescent="0.25">
      <c r="P11" s="53"/>
      <c r="CZ11" s="157"/>
      <c r="DA11" s="157"/>
      <c r="DB11" s="157"/>
    </row>
    <row r="12" spans="1:106" ht="12" customHeight="1" thickBot="1" x14ac:dyDescent="0.25">
      <c r="S12" s="53"/>
      <c r="AZ12" s="178" t="s">
        <v>11</v>
      </c>
      <c r="BA12" s="179"/>
      <c r="BB12" s="179"/>
      <c r="BC12" s="179"/>
      <c r="BD12" s="179"/>
      <c r="BE12" s="179"/>
      <c r="BF12" s="179"/>
      <c r="BG12" s="179"/>
      <c r="BH12" s="179"/>
      <c r="BI12" s="179"/>
      <c r="BJ12" s="180"/>
      <c r="CZ12" s="157"/>
      <c r="DA12" s="157"/>
      <c r="DB12" s="157"/>
    </row>
    <row r="13" spans="1:106" ht="12" customHeight="1" thickBot="1" x14ac:dyDescent="0.25">
      <c r="AZ13" s="181"/>
      <c r="BA13" s="182"/>
      <c r="BB13" s="182"/>
      <c r="BC13" s="182"/>
      <c r="BD13" s="182"/>
      <c r="BE13" s="182"/>
      <c r="BF13" s="182"/>
      <c r="BG13" s="182"/>
      <c r="BH13" s="182"/>
      <c r="BI13" s="182"/>
      <c r="BJ13" s="183"/>
      <c r="BK13" s="54"/>
      <c r="BL13" s="54"/>
      <c r="BM13" s="54"/>
      <c r="BN13" s="55"/>
      <c r="BO13" s="197" t="s">
        <v>12</v>
      </c>
      <c r="BP13" s="198"/>
      <c r="BQ13" s="198"/>
      <c r="BR13" s="198"/>
      <c r="BS13" s="198"/>
      <c r="BT13" s="198"/>
      <c r="BU13" s="198"/>
      <c r="BV13" s="198"/>
      <c r="BW13" s="198"/>
      <c r="BX13" s="198"/>
      <c r="BY13" s="199"/>
      <c r="CZ13" s="156"/>
      <c r="DA13" s="156"/>
      <c r="DB13" s="156"/>
    </row>
    <row r="14" spans="1:106" ht="23.25" customHeight="1" thickBot="1" x14ac:dyDescent="0.25">
      <c r="AZ14" s="170" t="s">
        <v>0</v>
      </c>
      <c r="BA14" s="171"/>
      <c r="BB14" s="171"/>
      <c r="BC14" s="171"/>
      <c r="BD14" s="171"/>
      <c r="BE14" s="171"/>
      <c r="BF14" s="171"/>
      <c r="BG14" s="171"/>
      <c r="BH14" s="172"/>
      <c r="BI14" s="159">
        <v>1</v>
      </c>
      <c r="BJ14" s="160"/>
      <c r="BO14" s="200"/>
      <c r="BP14" s="201"/>
      <c r="BQ14" s="201"/>
      <c r="BR14" s="201"/>
      <c r="BS14" s="201"/>
      <c r="BT14" s="201"/>
      <c r="BU14" s="201"/>
      <c r="BV14" s="201"/>
      <c r="BW14" s="201"/>
      <c r="BX14" s="201"/>
      <c r="BY14" s="202"/>
      <c r="CZ14" s="156"/>
      <c r="DA14" s="156"/>
      <c r="DB14" s="156"/>
    </row>
    <row r="15" spans="1:106" x14ac:dyDescent="0.2"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6"/>
      <c r="AQ15" s="54"/>
      <c r="AR15" s="54"/>
      <c r="AS15" s="56"/>
      <c r="AT15" s="54"/>
      <c r="AU15" s="54"/>
      <c r="AV15" s="54"/>
      <c r="AW15" s="56"/>
      <c r="AX15" s="56"/>
      <c r="AY15" s="54"/>
      <c r="AZ15" s="54"/>
      <c r="BA15" s="56"/>
      <c r="BB15" s="54"/>
      <c r="BC15" s="54"/>
      <c r="BD15" s="57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Z15" s="156"/>
      <c r="DA15" s="156"/>
      <c r="DB15" s="156"/>
    </row>
    <row r="16" spans="1:106" ht="13.5" thickBot="1" x14ac:dyDescent="0.25">
      <c r="N16" s="3"/>
      <c r="BE16" s="58"/>
      <c r="BF16" s="58"/>
      <c r="BJ16" s="59"/>
      <c r="CG16" s="60"/>
    </row>
    <row r="17" spans="3:103" ht="27.75" customHeight="1" thickBot="1" x14ac:dyDescent="0.25">
      <c r="E17" s="50"/>
      <c r="S17" s="205" t="s">
        <v>86</v>
      </c>
      <c r="T17" s="206"/>
      <c r="U17" s="206"/>
      <c r="V17" s="206"/>
      <c r="W17" s="206"/>
      <c r="X17" s="206"/>
      <c r="Y17" s="206"/>
      <c r="Z17" s="206"/>
      <c r="AA17" s="206"/>
      <c r="AB17" s="206"/>
      <c r="AC17" s="207"/>
      <c r="AD17" s="165">
        <v>1</v>
      </c>
      <c r="AE17" s="166"/>
      <c r="AF17" s="166"/>
      <c r="AG17" s="18"/>
      <c r="AH17" s="18"/>
      <c r="AI17" s="18"/>
      <c r="AJ17" s="18"/>
      <c r="AK17" s="18"/>
      <c r="AL17" s="18"/>
      <c r="AM17" s="164"/>
      <c r="AN17" s="164"/>
      <c r="AO17" s="164"/>
      <c r="AW17" s="20"/>
      <c r="AX17" s="20"/>
      <c r="AY17" s="6"/>
      <c r="AZ17" s="6"/>
      <c r="BA17" s="20"/>
      <c r="BB17" s="6"/>
      <c r="BJ17" s="61"/>
      <c r="CD17" s="192" t="s">
        <v>14</v>
      </c>
      <c r="CE17" s="193"/>
      <c r="CF17" s="193"/>
      <c r="CG17" s="193"/>
      <c r="CH17" s="193"/>
      <c r="CI17" s="193"/>
      <c r="CJ17" s="193"/>
      <c r="CK17" s="193"/>
      <c r="CL17" s="194"/>
      <c r="CM17" s="203">
        <v>1</v>
      </c>
      <c r="CN17" s="193"/>
      <c r="CO17" s="194"/>
    </row>
    <row r="18" spans="3:103" s="1" customFormat="1" ht="18" customHeight="1" x14ac:dyDescent="0.2">
      <c r="R18" s="21"/>
      <c r="Y18" s="17"/>
      <c r="AN18" s="18"/>
      <c r="AP18" s="21"/>
      <c r="AS18" s="21"/>
      <c r="AW18" s="21"/>
      <c r="AX18" s="21"/>
      <c r="BA18" s="21"/>
      <c r="BD18" s="21"/>
      <c r="BJ18" s="7"/>
      <c r="CH18" s="13"/>
      <c r="CI18" s="12"/>
    </row>
    <row r="19" spans="3:103" s="1" customFormat="1" ht="15" customHeight="1" x14ac:dyDescent="0.2"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15"/>
      <c r="O19" s="15"/>
      <c r="P19" s="10"/>
      <c r="Q19" s="10"/>
      <c r="R19" s="22"/>
      <c r="S19" s="10"/>
      <c r="T19" s="10"/>
      <c r="U19" s="10"/>
      <c r="V19" s="10"/>
      <c r="W19" s="10"/>
      <c r="X19" s="10"/>
      <c r="Y19" s="16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M19" s="2"/>
      <c r="AN19" s="2"/>
      <c r="AO19" s="2"/>
      <c r="AP19" s="24"/>
      <c r="AQ19" s="2"/>
      <c r="AR19" s="2"/>
      <c r="AS19" s="24"/>
      <c r="AT19" s="2"/>
      <c r="AV19" s="2"/>
      <c r="AW19" s="21"/>
      <c r="AX19" s="22"/>
      <c r="AY19" s="10"/>
      <c r="AZ19" s="10"/>
      <c r="BA19" s="22"/>
      <c r="BB19" s="10"/>
      <c r="BC19" s="10"/>
      <c r="BD19" s="22"/>
      <c r="BE19" s="10"/>
      <c r="BI19" s="9"/>
      <c r="BR19" s="10"/>
      <c r="BS19" s="10"/>
      <c r="BY19" s="3"/>
      <c r="BZ19" s="3"/>
      <c r="CA19" s="3"/>
      <c r="CB19" s="3"/>
      <c r="CC19" s="3"/>
      <c r="CD19" s="3"/>
      <c r="CE19" s="3"/>
      <c r="CF19" s="10"/>
      <c r="CG19" s="10"/>
      <c r="CH19" s="10"/>
      <c r="CI19" s="62"/>
      <c r="CJ19" s="16"/>
      <c r="CK19" s="10"/>
      <c r="CL19" s="10"/>
      <c r="CM19" s="10"/>
    </row>
    <row r="20" spans="3:103" s="1" customFormat="1" ht="15" customHeight="1" x14ac:dyDescent="0.2">
      <c r="G20" s="10"/>
      <c r="P20" s="7"/>
      <c r="R20" s="21"/>
      <c r="AJ20" s="2"/>
      <c r="AK20" s="2"/>
      <c r="AL20" s="2"/>
      <c r="AM20" s="2"/>
      <c r="AS20" s="21"/>
      <c r="AW20" s="21"/>
      <c r="AX20" s="21"/>
      <c r="BA20" s="21"/>
      <c r="BD20" s="21"/>
      <c r="BJ20" s="10"/>
      <c r="BK20" s="10"/>
      <c r="BU20" s="3"/>
      <c r="BX20" s="3"/>
      <c r="BY20" s="3"/>
      <c r="BZ20" s="3"/>
      <c r="CE20" s="63"/>
      <c r="CF20" s="10"/>
      <c r="CI20" s="2"/>
      <c r="CS20" s="19"/>
    </row>
    <row r="21" spans="3:103" s="64" customFormat="1" x14ac:dyDescent="0.2">
      <c r="C21" s="134">
        <f>C34+C35</f>
        <v>0</v>
      </c>
      <c r="D21" s="134"/>
      <c r="G21" s="134">
        <f>G34+G35+I35</f>
        <v>6</v>
      </c>
      <c r="H21" s="176"/>
      <c r="I21" s="176"/>
      <c r="J21" s="176"/>
      <c r="M21" s="134">
        <f>M34+M35</f>
        <v>2</v>
      </c>
      <c r="N21" s="134"/>
      <c r="P21" s="65"/>
      <c r="Q21" s="134">
        <f>Q34+Q35</f>
        <v>3</v>
      </c>
      <c r="R21" s="134"/>
      <c r="U21" s="134">
        <f>U34+U35</f>
        <v>3</v>
      </c>
      <c r="V21" s="134"/>
      <c r="W21" s="66"/>
      <c r="X21" s="66"/>
      <c r="AA21" s="184">
        <f>AA34+AA35+AC35+AE35+AG35</f>
        <v>18</v>
      </c>
      <c r="AB21" s="185"/>
      <c r="AC21" s="185"/>
      <c r="AD21" s="185"/>
      <c r="AE21" s="185"/>
      <c r="AF21" s="185"/>
      <c r="AG21" s="186"/>
      <c r="AH21" s="187"/>
      <c r="AK21" s="267">
        <f>AK34+AK35</f>
        <v>11</v>
      </c>
      <c r="AL21" s="268"/>
      <c r="AM21" s="269"/>
      <c r="AW21" s="134">
        <f>AW34+AW35</f>
        <v>11</v>
      </c>
      <c r="AX21" s="134"/>
      <c r="AZ21" s="134">
        <f>AZ34+AZ35</f>
        <v>10</v>
      </c>
      <c r="BA21" s="134"/>
      <c r="BD21" s="134">
        <f>BD34+BD35</f>
        <v>6</v>
      </c>
      <c r="BE21" s="134"/>
      <c r="BF21" s="141"/>
      <c r="BG21" s="141"/>
      <c r="BI21" s="132">
        <f>BI34+BI35+BK35+BM35</f>
        <v>10</v>
      </c>
      <c r="BJ21" s="148"/>
      <c r="BK21" s="158"/>
      <c r="BL21" s="148"/>
      <c r="BM21" s="148"/>
      <c r="BN21" s="133"/>
      <c r="BP21" s="134">
        <f>BP34+BP35</f>
        <v>10</v>
      </c>
      <c r="BQ21" s="134"/>
      <c r="BS21" s="132">
        <f>BS34+BS35</f>
        <v>8</v>
      </c>
      <c r="BT21" s="133"/>
      <c r="BY21" s="141"/>
      <c r="BZ21" s="141"/>
      <c r="CE21" s="132">
        <f>CE34+CE35</f>
        <v>3</v>
      </c>
      <c r="CF21" s="133"/>
      <c r="CH21" s="132">
        <f>CH34+CH35</f>
        <v>7</v>
      </c>
      <c r="CI21" s="133"/>
      <c r="CK21" s="132">
        <f>CK34+CK35+CM35</f>
        <v>14</v>
      </c>
      <c r="CL21" s="195"/>
      <c r="CM21" s="195"/>
      <c r="CN21" s="196"/>
    </row>
    <row r="22" spans="3:103" s="64" customFormat="1" x14ac:dyDescent="0.2">
      <c r="C22" s="134">
        <f>C36</f>
        <v>1</v>
      </c>
      <c r="D22" s="134"/>
      <c r="G22" s="134">
        <f>G36+I36</f>
        <v>5</v>
      </c>
      <c r="H22" s="134"/>
      <c r="I22" s="266"/>
      <c r="J22" s="266"/>
      <c r="M22" s="134">
        <f>M36</f>
        <v>2</v>
      </c>
      <c r="N22" s="134"/>
      <c r="P22" s="65"/>
      <c r="Q22" s="134">
        <f>Q36</f>
        <v>0</v>
      </c>
      <c r="R22" s="134"/>
      <c r="U22" s="134">
        <f>U36</f>
        <v>1</v>
      </c>
      <c r="V22" s="134"/>
      <c r="W22" s="66"/>
      <c r="X22" s="66"/>
      <c r="AA22" s="184">
        <f>AA36+AC36+AE36+AG36</f>
        <v>5</v>
      </c>
      <c r="AB22" s="185"/>
      <c r="AC22" s="185"/>
      <c r="AD22" s="185"/>
      <c r="AE22" s="185"/>
      <c r="AF22" s="185"/>
      <c r="AG22" s="186"/>
      <c r="AH22" s="187"/>
      <c r="AK22" s="208">
        <f>AK36</f>
        <v>1</v>
      </c>
      <c r="AL22" s="209"/>
      <c r="AM22" s="210"/>
      <c r="AW22" s="134">
        <f>AW36</f>
        <v>0</v>
      </c>
      <c r="AX22" s="134"/>
      <c r="AZ22" s="134">
        <f>AZ36</f>
        <v>1</v>
      </c>
      <c r="BA22" s="134"/>
      <c r="BD22" s="134">
        <f>BD36</f>
        <v>6</v>
      </c>
      <c r="BE22" s="134"/>
      <c r="BF22" s="141"/>
      <c r="BG22" s="141"/>
      <c r="BI22" s="132">
        <f>BI36+BK36+BM36</f>
        <v>1</v>
      </c>
      <c r="BJ22" s="148"/>
      <c r="BK22" s="148"/>
      <c r="BL22" s="148"/>
      <c r="BM22" s="148"/>
      <c r="BN22" s="133"/>
      <c r="BP22" s="134">
        <f>BP36</f>
        <v>1</v>
      </c>
      <c r="BQ22" s="134"/>
      <c r="BS22" s="132">
        <f>BS36</f>
        <v>4</v>
      </c>
      <c r="BT22" s="133"/>
      <c r="BY22" s="141"/>
      <c r="BZ22" s="141"/>
      <c r="CE22" s="132">
        <f>CE36</f>
        <v>3</v>
      </c>
      <c r="CF22" s="133"/>
      <c r="CH22" s="132">
        <f>CH36</f>
        <v>0</v>
      </c>
      <c r="CI22" s="133"/>
      <c r="CK22" s="132">
        <f>CK36+CM36</f>
        <v>4</v>
      </c>
      <c r="CL22" s="148"/>
      <c r="CM22" s="177"/>
      <c r="CN22" s="106"/>
    </row>
    <row r="23" spans="3:103" s="64" customFormat="1" ht="15" customHeight="1" x14ac:dyDescent="0.2">
      <c r="C23" s="135" t="s">
        <v>28</v>
      </c>
      <c r="D23" s="136"/>
      <c r="G23" s="161" t="s">
        <v>16</v>
      </c>
      <c r="H23" s="161"/>
      <c r="I23" s="272" t="s">
        <v>29</v>
      </c>
      <c r="J23" s="272"/>
      <c r="M23" s="227" t="s">
        <v>33</v>
      </c>
      <c r="N23" s="228"/>
      <c r="P23" s="65"/>
      <c r="Q23" s="161" t="s">
        <v>30</v>
      </c>
      <c r="R23" s="161"/>
      <c r="U23" s="161" t="s">
        <v>27</v>
      </c>
      <c r="V23" s="161"/>
      <c r="W23" s="69"/>
      <c r="X23" s="69"/>
      <c r="AA23" s="273" t="s">
        <v>17</v>
      </c>
      <c r="AB23" s="273"/>
      <c r="AC23" s="144" t="s">
        <v>32</v>
      </c>
      <c r="AD23" s="145"/>
      <c r="AE23" s="211" t="s">
        <v>31</v>
      </c>
      <c r="AF23" s="211"/>
      <c r="AG23" s="211" t="s">
        <v>24</v>
      </c>
      <c r="AH23" s="211"/>
      <c r="AK23" s="224" t="s">
        <v>53</v>
      </c>
      <c r="AL23" s="225"/>
      <c r="AM23" s="136"/>
      <c r="AW23" s="161" t="s">
        <v>23</v>
      </c>
      <c r="AX23" s="161"/>
      <c r="AZ23" s="161" t="s">
        <v>42</v>
      </c>
      <c r="BA23" s="161"/>
      <c r="BD23" s="161" t="s">
        <v>43</v>
      </c>
      <c r="BE23" s="161"/>
      <c r="BF23" s="167"/>
      <c r="BG23" s="167"/>
      <c r="BI23" s="161" t="s">
        <v>21</v>
      </c>
      <c r="BJ23" s="161"/>
      <c r="BK23" s="123" t="s">
        <v>25</v>
      </c>
      <c r="BL23" s="123"/>
      <c r="BM23" s="120" t="s">
        <v>26</v>
      </c>
      <c r="BN23" s="115"/>
      <c r="BP23" s="135" t="s">
        <v>22</v>
      </c>
      <c r="BQ23" s="136"/>
      <c r="BS23" s="150" t="s">
        <v>44</v>
      </c>
      <c r="BT23" s="151"/>
      <c r="BY23" s="149"/>
      <c r="BZ23" s="149"/>
      <c r="CE23" s="142" t="s">
        <v>34</v>
      </c>
      <c r="CF23" s="143"/>
      <c r="CH23" s="142" t="s">
        <v>45</v>
      </c>
      <c r="CI23" s="143"/>
      <c r="CK23" s="135" t="s">
        <v>19</v>
      </c>
      <c r="CL23" s="136"/>
      <c r="CM23" s="142" t="s">
        <v>20</v>
      </c>
      <c r="CN23" s="143"/>
    </row>
    <row r="24" spans="3:103" s="64" customFormat="1" ht="15" customHeight="1" x14ac:dyDescent="0.2">
      <c r="C24" s="137"/>
      <c r="D24" s="138"/>
      <c r="G24" s="161"/>
      <c r="H24" s="161"/>
      <c r="I24" s="272"/>
      <c r="J24" s="272"/>
      <c r="M24" s="229"/>
      <c r="N24" s="230"/>
      <c r="P24" s="65"/>
      <c r="Q24" s="161"/>
      <c r="R24" s="161"/>
      <c r="U24" s="161"/>
      <c r="V24" s="161"/>
      <c r="W24" s="69"/>
      <c r="X24" s="69"/>
      <c r="AA24" s="161"/>
      <c r="AB24" s="161"/>
      <c r="AC24" s="144"/>
      <c r="AD24" s="145"/>
      <c r="AE24" s="212"/>
      <c r="AF24" s="212"/>
      <c r="AG24" s="212"/>
      <c r="AH24" s="212"/>
      <c r="AK24" s="137"/>
      <c r="AL24" s="167"/>
      <c r="AM24" s="138"/>
      <c r="AW24" s="161"/>
      <c r="AX24" s="161"/>
      <c r="AZ24" s="161"/>
      <c r="BA24" s="161"/>
      <c r="BD24" s="161"/>
      <c r="BE24" s="161"/>
      <c r="BF24" s="167"/>
      <c r="BG24" s="167"/>
      <c r="BI24" s="161"/>
      <c r="BJ24" s="161"/>
      <c r="BK24" s="123"/>
      <c r="BL24" s="123"/>
      <c r="BM24" s="121"/>
      <c r="BN24" s="117"/>
      <c r="BP24" s="137"/>
      <c r="BQ24" s="138"/>
      <c r="BS24" s="152"/>
      <c r="BT24" s="153"/>
      <c r="BY24" s="149"/>
      <c r="BZ24" s="149"/>
      <c r="CE24" s="144"/>
      <c r="CF24" s="145"/>
      <c r="CH24" s="144"/>
      <c r="CI24" s="145"/>
      <c r="CK24" s="137"/>
      <c r="CL24" s="138"/>
      <c r="CM24" s="144"/>
      <c r="CN24" s="145"/>
    </row>
    <row r="25" spans="3:103" s="64" customFormat="1" ht="15" customHeight="1" x14ac:dyDescent="0.2">
      <c r="C25" s="137"/>
      <c r="D25" s="138"/>
      <c r="G25" s="161"/>
      <c r="H25" s="161"/>
      <c r="I25" s="272"/>
      <c r="J25" s="272"/>
      <c r="M25" s="229"/>
      <c r="N25" s="230"/>
      <c r="P25" s="65"/>
      <c r="Q25" s="161"/>
      <c r="R25" s="161"/>
      <c r="U25" s="161"/>
      <c r="V25" s="161"/>
      <c r="W25" s="69"/>
      <c r="X25" s="69"/>
      <c r="AA25" s="161"/>
      <c r="AB25" s="161"/>
      <c r="AC25" s="144"/>
      <c r="AD25" s="145"/>
      <c r="AE25" s="212"/>
      <c r="AF25" s="212"/>
      <c r="AG25" s="212"/>
      <c r="AH25" s="212"/>
      <c r="AK25" s="137"/>
      <c r="AL25" s="167"/>
      <c r="AM25" s="138"/>
      <c r="AW25" s="161"/>
      <c r="AX25" s="161"/>
      <c r="AZ25" s="161"/>
      <c r="BA25" s="161"/>
      <c r="BD25" s="161"/>
      <c r="BE25" s="161"/>
      <c r="BF25" s="167"/>
      <c r="BG25" s="167"/>
      <c r="BI25" s="161"/>
      <c r="BJ25" s="161"/>
      <c r="BK25" s="123"/>
      <c r="BL25" s="123"/>
      <c r="BM25" s="121"/>
      <c r="BN25" s="117"/>
      <c r="BP25" s="137"/>
      <c r="BQ25" s="138"/>
      <c r="BS25" s="152"/>
      <c r="BT25" s="153"/>
      <c r="BY25" s="149"/>
      <c r="BZ25" s="149"/>
      <c r="CE25" s="144"/>
      <c r="CF25" s="145"/>
      <c r="CH25" s="144"/>
      <c r="CI25" s="145"/>
      <c r="CK25" s="137"/>
      <c r="CL25" s="138"/>
      <c r="CM25" s="144"/>
      <c r="CN25" s="145"/>
    </row>
    <row r="26" spans="3:103" s="64" customFormat="1" ht="15" customHeight="1" x14ac:dyDescent="0.2">
      <c r="C26" s="137"/>
      <c r="D26" s="138"/>
      <c r="G26" s="161"/>
      <c r="H26" s="161"/>
      <c r="I26" s="272"/>
      <c r="J26" s="272"/>
      <c r="M26" s="229"/>
      <c r="N26" s="230"/>
      <c r="P26" s="65"/>
      <c r="Q26" s="161"/>
      <c r="R26" s="161"/>
      <c r="U26" s="161"/>
      <c r="V26" s="161"/>
      <c r="W26" s="69"/>
      <c r="X26" s="69"/>
      <c r="AA26" s="161"/>
      <c r="AB26" s="161"/>
      <c r="AC26" s="144"/>
      <c r="AD26" s="145"/>
      <c r="AE26" s="212"/>
      <c r="AF26" s="212"/>
      <c r="AG26" s="212"/>
      <c r="AH26" s="212"/>
      <c r="AK26" s="137"/>
      <c r="AL26" s="167"/>
      <c r="AM26" s="138"/>
      <c r="AW26" s="161"/>
      <c r="AX26" s="161"/>
      <c r="AZ26" s="161"/>
      <c r="BA26" s="161"/>
      <c r="BD26" s="161"/>
      <c r="BE26" s="161"/>
      <c r="BF26" s="167"/>
      <c r="BG26" s="167"/>
      <c r="BI26" s="161"/>
      <c r="BJ26" s="161"/>
      <c r="BK26" s="123"/>
      <c r="BL26" s="123"/>
      <c r="BM26" s="121"/>
      <c r="BN26" s="117"/>
      <c r="BP26" s="137"/>
      <c r="BQ26" s="138"/>
      <c r="BS26" s="152"/>
      <c r="BT26" s="153"/>
      <c r="BY26" s="149"/>
      <c r="BZ26" s="149"/>
      <c r="CE26" s="144"/>
      <c r="CF26" s="145"/>
      <c r="CH26" s="144"/>
      <c r="CI26" s="145"/>
      <c r="CK26" s="137"/>
      <c r="CL26" s="138"/>
      <c r="CM26" s="144"/>
      <c r="CN26" s="145"/>
      <c r="CY26" s="70"/>
    </row>
    <row r="27" spans="3:103" s="64" customFormat="1" ht="15" customHeight="1" x14ac:dyDescent="0.2">
      <c r="C27" s="137"/>
      <c r="D27" s="138"/>
      <c r="G27" s="161"/>
      <c r="H27" s="161"/>
      <c r="I27" s="272"/>
      <c r="J27" s="272"/>
      <c r="M27" s="229"/>
      <c r="N27" s="230"/>
      <c r="P27" s="65"/>
      <c r="Q27" s="161"/>
      <c r="R27" s="161"/>
      <c r="U27" s="161"/>
      <c r="V27" s="161"/>
      <c r="W27" s="69"/>
      <c r="X27" s="69"/>
      <c r="AA27" s="161"/>
      <c r="AB27" s="161"/>
      <c r="AC27" s="144"/>
      <c r="AD27" s="145"/>
      <c r="AE27" s="212"/>
      <c r="AF27" s="212"/>
      <c r="AG27" s="212"/>
      <c r="AH27" s="212"/>
      <c r="AK27" s="137"/>
      <c r="AL27" s="167"/>
      <c r="AM27" s="138"/>
      <c r="AW27" s="161"/>
      <c r="AX27" s="161"/>
      <c r="AZ27" s="161"/>
      <c r="BA27" s="161"/>
      <c r="BD27" s="161"/>
      <c r="BE27" s="161"/>
      <c r="BF27" s="167"/>
      <c r="BG27" s="167"/>
      <c r="BI27" s="161"/>
      <c r="BJ27" s="161"/>
      <c r="BK27" s="123"/>
      <c r="BL27" s="123"/>
      <c r="BM27" s="121"/>
      <c r="BN27" s="117"/>
      <c r="BP27" s="137"/>
      <c r="BQ27" s="138"/>
      <c r="BS27" s="152"/>
      <c r="BT27" s="153"/>
      <c r="BY27" s="149"/>
      <c r="BZ27" s="149"/>
      <c r="CE27" s="144"/>
      <c r="CF27" s="145"/>
      <c r="CH27" s="144"/>
      <c r="CI27" s="145"/>
      <c r="CK27" s="137"/>
      <c r="CL27" s="138"/>
      <c r="CM27" s="144"/>
      <c r="CN27" s="145"/>
    </row>
    <row r="28" spans="3:103" s="64" customFormat="1" ht="15" customHeight="1" x14ac:dyDescent="0.2">
      <c r="C28" s="137"/>
      <c r="D28" s="138"/>
      <c r="G28" s="161"/>
      <c r="H28" s="161"/>
      <c r="I28" s="272"/>
      <c r="J28" s="272"/>
      <c r="M28" s="229"/>
      <c r="N28" s="230"/>
      <c r="P28" s="65"/>
      <c r="Q28" s="161"/>
      <c r="R28" s="161"/>
      <c r="U28" s="161"/>
      <c r="V28" s="161"/>
      <c r="W28" s="69"/>
      <c r="X28" s="69"/>
      <c r="AA28" s="161"/>
      <c r="AB28" s="161"/>
      <c r="AC28" s="144"/>
      <c r="AD28" s="145"/>
      <c r="AE28" s="212"/>
      <c r="AF28" s="212"/>
      <c r="AG28" s="212"/>
      <c r="AH28" s="212"/>
      <c r="AK28" s="137"/>
      <c r="AL28" s="167"/>
      <c r="AM28" s="138"/>
      <c r="AW28" s="161"/>
      <c r="AX28" s="161"/>
      <c r="AZ28" s="161"/>
      <c r="BA28" s="161"/>
      <c r="BD28" s="161"/>
      <c r="BE28" s="161"/>
      <c r="BF28" s="167"/>
      <c r="BG28" s="167"/>
      <c r="BI28" s="161"/>
      <c r="BJ28" s="161"/>
      <c r="BK28" s="123"/>
      <c r="BL28" s="123"/>
      <c r="BM28" s="121"/>
      <c r="BN28" s="117"/>
      <c r="BP28" s="137"/>
      <c r="BQ28" s="138"/>
      <c r="BS28" s="152"/>
      <c r="BT28" s="153"/>
      <c r="BY28" s="149"/>
      <c r="BZ28" s="149"/>
      <c r="CE28" s="144"/>
      <c r="CF28" s="145"/>
      <c r="CH28" s="144"/>
      <c r="CI28" s="145"/>
      <c r="CK28" s="137"/>
      <c r="CL28" s="138"/>
      <c r="CM28" s="144"/>
      <c r="CN28" s="145"/>
    </row>
    <row r="29" spans="3:103" s="64" customFormat="1" ht="15" customHeight="1" x14ac:dyDescent="0.2">
      <c r="C29" s="137"/>
      <c r="D29" s="138"/>
      <c r="G29" s="161"/>
      <c r="H29" s="161"/>
      <c r="I29" s="272"/>
      <c r="J29" s="272"/>
      <c r="M29" s="229"/>
      <c r="N29" s="230"/>
      <c r="P29" s="65"/>
      <c r="Q29" s="161"/>
      <c r="R29" s="161"/>
      <c r="U29" s="161"/>
      <c r="V29" s="161"/>
      <c r="W29" s="69"/>
      <c r="X29" s="69"/>
      <c r="AA29" s="161"/>
      <c r="AB29" s="161"/>
      <c r="AC29" s="144"/>
      <c r="AD29" s="145"/>
      <c r="AE29" s="212"/>
      <c r="AF29" s="212"/>
      <c r="AG29" s="212"/>
      <c r="AH29" s="212"/>
      <c r="AK29" s="137"/>
      <c r="AL29" s="167"/>
      <c r="AM29" s="138"/>
      <c r="AW29" s="161"/>
      <c r="AX29" s="161"/>
      <c r="AZ29" s="161"/>
      <c r="BA29" s="161"/>
      <c r="BD29" s="161"/>
      <c r="BE29" s="161"/>
      <c r="BF29" s="167"/>
      <c r="BG29" s="167"/>
      <c r="BI29" s="161"/>
      <c r="BJ29" s="161"/>
      <c r="BK29" s="123"/>
      <c r="BL29" s="123"/>
      <c r="BM29" s="121"/>
      <c r="BN29" s="117"/>
      <c r="BP29" s="137"/>
      <c r="BQ29" s="138"/>
      <c r="BS29" s="152"/>
      <c r="BT29" s="153"/>
      <c r="BY29" s="149"/>
      <c r="BZ29" s="149"/>
      <c r="CE29" s="144"/>
      <c r="CF29" s="145"/>
      <c r="CH29" s="144"/>
      <c r="CI29" s="145"/>
      <c r="CK29" s="137"/>
      <c r="CL29" s="138"/>
      <c r="CM29" s="144"/>
      <c r="CN29" s="145"/>
    </row>
    <row r="30" spans="3:103" s="64" customFormat="1" ht="15" customHeight="1" x14ac:dyDescent="0.2">
      <c r="C30" s="137"/>
      <c r="D30" s="138"/>
      <c r="G30" s="161"/>
      <c r="H30" s="161"/>
      <c r="I30" s="272"/>
      <c r="J30" s="272"/>
      <c r="M30" s="229"/>
      <c r="N30" s="230"/>
      <c r="P30" s="65"/>
      <c r="Q30" s="161"/>
      <c r="R30" s="161"/>
      <c r="U30" s="161"/>
      <c r="V30" s="161"/>
      <c r="W30" s="69"/>
      <c r="X30" s="69"/>
      <c r="AA30" s="161"/>
      <c r="AB30" s="161"/>
      <c r="AC30" s="144"/>
      <c r="AD30" s="145"/>
      <c r="AE30" s="212"/>
      <c r="AF30" s="212"/>
      <c r="AG30" s="212"/>
      <c r="AH30" s="212"/>
      <c r="AK30" s="137"/>
      <c r="AL30" s="167"/>
      <c r="AM30" s="138"/>
      <c r="AW30" s="161"/>
      <c r="AX30" s="161"/>
      <c r="AZ30" s="161"/>
      <c r="BA30" s="161"/>
      <c r="BD30" s="161"/>
      <c r="BE30" s="161"/>
      <c r="BF30" s="167"/>
      <c r="BG30" s="167"/>
      <c r="BI30" s="161"/>
      <c r="BJ30" s="161"/>
      <c r="BK30" s="123"/>
      <c r="BL30" s="123"/>
      <c r="BM30" s="121"/>
      <c r="BN30" s="117"/>
      <c r="BP30" s="137"/>
      <c r="BQ30" s="138"/>
      <c r="BS30" s="152"/>
      <c r="BT30" s="153"/>
      <c r="BY30" s="149"/>
      <c r="BZ30" s="149"/>
      <c r="CE30" s="144"/>
      <c r="CF30" s="145"/>
      <c r="CH30" s="144"/>
      <c r="CI30" s="145"/>
      <c r="CK30" s="137"/>
      <c r="CL30" s="138"/>
      <c r="CM30" s="144"/>
      <c r="CN30" s="145"/>
    </row>
    <row r="31" spans="3:103" s="64" customFormat="1" ht="15" customHeight="1" x14ac:dyDescent="0.2">
      <c r="C31" s="137"/>
      <c r="D31" s="138"/>
      <c r="G31" s="161"/>
      <c r="H31" s="161"/>
      <c r="I31" s="272"/>
      <c r="J31" s="272"/>
      <c r="M31" s="229"/>
      <c r="N31" s="230"/>
      <c r="P31" s="65"/>
      <c r="Q31" s="161"/>
      <c r="R31" s="161"/>
      <c r="U31" s="161"/>
      <c r="V31" s="161"/>
      <c r="W31" s="69"/>
      <c r="X31" s="69"/>
      <c r="AA31" s="161"/>
      <c r="AB31" s="161"/>
      <c r="AC31" s="144"/>
      <c r="AD31" s="145"/>
      <c r="AE31" s="212"/>
      <c r="AF31" s="212"/>
      <c r="AG31" s="212"/>
      <c r="AH31" s="212"/>
      <c r="AK31" s="137"/>
      <c r="AL31" s="167"/>
      <c r="AM31" s="138"/>
      <c r="AW31" s="161"/>
      <c r="AX31" s="161"/>
      <c r="AZ31" s="161"/>
      <c r="BA31" s="161"/>
      <c r="BD31" s="161"/>
      <c r="BE31" s="161"/>
      <c r="BF31" s="167"/>
      <c r="BG31" s="167"/>
      <c r="BI31" s="161"/>
      <c r="BJ31" s="161"/>
      <c r="BK31" s="123"/>
      <c r="BL31" s="123"/>
      <c r="BM31" s="121"/>
      <c r="BN31" s="117"/>
      <c r="BP31" s="137"/>
      <c r="BQ31" s="138"/>
      <c r="BS31" s="152"/>
      <c r="BT31" s="153"/>
      <c r="BY31" s="149"/>
      <c r="BZ31" s="149"/>
      <c r="CE31" s="144"/>
      <c r="CF31" s="145"/>
      <c r="CH31" s="144"/>
      <c r="CI31" s="145"/>
      <c r="CK31" s="137"/>
      <c r="CL31" s="138"/>
      <c r="CM31" s="144"/>
      <c r="CN31" s="145"/>
    </row>
    <row r="32" spans="3:103" s="64" customFormat="1" ht="15" customHeight="1" x14ac:dyDescent="0.2">
      <c r="C32" s="137"/>
      <c r="D32" s="138"/>
      <c r="G32" s="161"/>
      <c r="H32" s="161"/>
      <c r="I32" s="272"/>
      <c r="J32" s="272"/>
      <c r="M32" s="229"/>
      <c r="N32" s="230"/>
      <c r="P32" s="65"/>
      <c r="Q32" s="161"/>
      <c r="R32" s="161"/>
      <c r="U32" s="161"/>
      <c r="V32" s="161"/>
      <c r="W32" s="69"/>
      <c r="X32" s="69"/>
      <c r="AA32" s="161"/>
      <c r="AB32" s="161"/>
      <c r="AC32" s="144"/>
      <c r="AD32" s="145"/>
      <c r="AE32" s="212"/>
      <c r="AF32" s="212"/>
      <c r="AG32" s="212"/>
      <c r="AH32" s="212"/>
      <c r="AK32" s="137"/>
      <c r="AL32" s="167"/>
      <c r="AM32" s="138"/>
      <c r="AW32" s="161"/>
      <c r="AX32" s="161"/>
      <c r="AZ32" s="161"/>
      <c r="BA32" s="161"/>
      <c r="BD32" s="161"/>
      <c r="BE32" s="161"/>
      <c r="BF32" s="167"/>
      <c r="BG32" s="167"/>
      <c r="BI32" s="161"/>
      <c r="BJ32" s="161"/>
      <c r="BK32" s="123"/>
      <c r="BL32" s="123"/>
      <c r="BM32" s="121"/>
      <c r="BN32" s="117"/>
      <c r="BP32" s="137"/>
      <c r="BQ32" s="138"/>
      <c r="BS32" s="152"/>
      <c r="BT32" s="153"/>
      <c r="BY32" s="149"/>
      <c r="BZ32" s="149"/>
      <c r="CE32" s="144"/>
      <c r="CF32" s="145"/>
      <c r="CH32" s="144"/>
      <c r="CI32" s="145"/>
      <c r="CK32" s="137"/>
      <c r="CL32" s="138"/>
      <c r="CM32" s="144"/>
      <c r="CN32" s="145"/>
    </row>
    <row r="33" spans="1:119" s="64" customFormat="1" ht="15" customHeight="1" x14ac:dyDescent="0.2">
      <c r="C33" s="139"/>
      <c r="D33" s="140"/>
      <c r="G33" s="161"/>
      <c r="H33" s="161"/>
      <c r="I33" s="272"/>
      <c r="J33" s="272"/>
      <c r="M33" s="231"/>
      <c r="N33" s="232"/>
      <c r="P33" s="65"/>
      <c r="Q33" s="271"/>
      <c r="R33" s="271"/>
      <c r="U33" s="161"/>
      <c r="V33" s="161"/>
      <c r="W33" s="69"/>
      <c r="X33" s="69"/>
      <c r="AA33" s="271"/>
      <c r="AB33" s="271"/>
      <c r="AC33" s="144"/>
      <c r="AD33" s="145"/>
      <c r="AE33" s="213"/>
      <c r="AF33" s="213"/>
      <c r="AG33" s="213"/>
      <c r="AH33" s="213"/>
      <c r="AK33" s="139"/>
      <c r="AL33" s="226"/>
      <c r="AM33" s="140"/>
      <c r="AW33" s="161"/>
      <c r="AX33" s="161"/>
      <c r="AZ33" s="161"/>
      <c r="BA33" s="161"/>
      <c r="BD33" s="161"/>
      <c r="BE33" s="161"/>
      <c r="BF33" s="167"/>
      <c r="BG33" s="167"/>
      <c r="BI33" s="161"/>
      <c r="BJ33" s="161"/>
      <c r="BK33" s="123"/>
      <c r="BL33" s="123"/>
      <c r="BM33" s="122"/>
      <c r="BN33" s="119"/>
      <c r="BP33" s="139"/>
      <c r="BQ33" s="140"/>
      <c r="BS33" s="154"/>
      <c r="BT33" s="155"/>
      <c r="BY33" s="149"/>
      <c r="BZ33" s="149"/>
      <c r="CE33" s="146"/>
      <c r="CF33" s="147"/>
      <c r="CH33" s="146"/>
      <c r="CI33" s="147"/>
      <c r="CK33" s="139"/>
      <c r="CL33" s="140"/>
      <c r="CM33" s="146"/>
      <c r="CN33" s="147"/>
    </row>
    <row r="34" spans="1:119" s="66" customFormat="1" x14ac:dyDescent="0.2">
      <c r="C34" s="132">
        <v>0</v>
      </c>
      <c r="D34" s="133"/>
      <c r="G34" s="134">
        <v>1</v>
      </c>
      <c r="H34" s="134"/>
      <c r="I34" s="134"/>
      <c r="J34" s="134"/>
      <c r="M34" s="132">
        <v>0</v>
      </c>
      <c r="N34" s="133"/>
      <c r="P34" s="71"/>
      <c r="Q34" s="132">
        <v>0</v>
      </c>
      <c r="R34" s="133"/>
      <c r="U34" s="132">
        <v>0</v>
      </c>
      <c r="V34" s="133"/>
      <c r="AA34" s="184">
        <v>1</v>
      </c>
      <c r="AB34" s="185"/>
      <c r="AC34" s="185"/>
      <c r="AD34" s="185"/>
      <c r="AE34" s="185"/>
      <c r="AF34" s="185"/>
      <c r="AG34" s="186"/>
      <c r="AH34" s="187"/>
      <c r="AK34" s="216">
        <v>1</v>
      </c>
      <c r="AL34" s="217"/>
      <c r="AM34" s="218"/>
      <c r="AW34" s="132">
        <v>1</v>
      </c>
      <c r="AX34" s="133"/>
      <c r="AZ34" s="132">
        <v>1</v>
      </c>
      <c r="BA34" s="133"/>
      <c r="BD34" s="132">
        <v>1</v>
      </c>
      <c r="BE34" s="133"/>
      <c r="BF34" s="141"/>
      <c r="BG34" s="141"/>
      <c r="BI34" s="132">
        <v>1</v>
      </c>
      <c r="BJ34" s="148"/>
      <c r="BK34" s="148"/>
      <c r="BL34" s="148"/>
      <c r="BM34" s="148"/>
      <c r="BN34" s="133"/>
      <c r="BP34" s="132">
        <v>1</v>
      </c>
      <c r="BQ34" s="133"/>
      <c r="BS34" s="132">
        <v>1</v>
      </c>
      <c r="BT34" s="133"/>
      <c r="BY34" s="141"/>
      <c r="BZ34" s="141"/>
      <c r="CE34" s="132">
        <v>0</v>
      </c>
      <c r="CF34" s="133"/>
      <c r="CH34" s="132">
        <v>0</v>
      </c>
      <c r="CI34" s="133"/>
      <c r="CK34" s="132">
        <v>1</v>
      </c>
      <c r="CL34" s="148"/>
      <c r="CM34" s="148"/>
      <c r="CN34" s="133"/>
    </row>
    <row r="35" spans="1:119" s="66" customFormat="1" x14ac:dyDescent="0.2">
      <c r="C35" s="132">
        <v>0</v>
      </c>
      <c r="D35" s="133"/>
      <c r="G35" s="134">
        <v>2</v>
      </c>
      <c r="H35" s="134"/>
      <c r="I35" s="134">
        <v>3</v>
      </c>
      <c r="J35" s="134"/>
      <c r="M35" s="132">
        <v>2</v>
      </c>
      <c r="N35" s="133"/>
      <c r="P35" s="71"/>
      <c r="Q35" s="132">
        <v>3</v>
      </c>
      <c r="R35" s="133"/>
      <c r="U35" s="132">
        <v>3</v>
      </c>
      <c r="V35" s="133"/>
      <c r="AA35" s="214">
        <v>0</v>
      </c>
      <c r="AB35" s="215"/>
      <c r="AC35" s="214">
        <v>11</v>
      </c>
      <c r="AD35" s="277"/>
      <c r="AE35" s="278">
        <v>3</v>
      </c>
      <c r="AF35" s="278"/>
      <c r="AG35" s="214">
        <v>3</v>
      </c>
      <c r="AH35" s="215"/>
      <c r="AK35" s="267">
        <v>10</v>
      </c>
      <c r="AL35" s="274"/>
      <c r="AM35" s="275"/>
      <c r="AW35" s="132">
        <v>10</v>
      </c>
      <c r="AX35" s="133"/>
      <c r="AZ35" s="132">
        <v>9</v>
      </c>
      <c r="BA35" s="133"/>
      <c r="BD35" s="132">
        <v>5</v>
      </c>
      <c r="BE35" s="133"/>
      <c r="BF35" s="141"/>
      <c r="BG35" s="141"/>
      <c r="BI35" s="132">
        <v>0</v>
      </c>
      <c r="BJ35" s="133"/>
      <c r="BK35" s="132">
        <v>4</v>
      </c>
      <c r="BL35" s="133"/>
      <c r="BM35" s="132">
        <v>5</v>
      </c>
      <c r="BN35" s="133"/>
      <c r="BP35" s="132">
        <v>9</v>
      </c>
      <c r="BQ35" s="133"/>
      <c r="BS35" s="132">
        <v>7</v>
      </c>
      <c r="BT35" s="133"/>
      <c r="BY35" s="141"/>
      <c r="BZ35" s="141"/>
      <c r="CE35" s="132">
        <v>3</v>
      </c>
      <c r="CF35" s="133"/>
      <c r="CH35" s="132">
        <v>7</v>
      </c>
      <c r="CI35" s="133"/>
      <c r="CK35" s="132">
        <v>9</v>
      </c>
      <c r="CL35" s="133"/>
      <c r="CM35" s="132">
        <v>4</v>
      </c>
      <c r="CN35" s="133"/>
    </row>
    <row r="36" spans="1:119" s="66" customFormat="1" x14ac:dyDescent="0.2">
      <c r="C36" s="134">
        <v>1</v>
      </c>
      <c r="D36" s="134"/>
      <c r="G36" s="134">
        <v>3</v>
      </c>
      <c r="H36" s="134"/>
      <c r="I36" s="134">
        <v>2</v>
      </c>
      <c r="J36" s="134"/>
      <c r="M36" s="134">
        <v>2</v>
      </c>
      <c r="N36" s="134"/>
      <c r="P36" s="71"/>
      <c r="Q36" s="134">
        <v>0</v>
      </c>
      <c r="R36" s="134"/>
      <c r="U36" s="134">
        <v>1</v>
      </c>
      <c r="V36" s="134"/>
      <c r="AA36" s="276">
        <v>1</v>
      </c>
      <c r="AB36" s="276"/>
      <c r="AC36" s="276">
        <v>0</v>
      </c>
      <c r="AD36" s="276"/>
      <c r="AE36" s="276">
        <v>3</v>
      </c>
      <c r="AF36" s="276"/>
      <c r="AG36" s="276">
        <v>1</v>
      </c>
      <c r="AH36" s="276"/>
      <c r="AK36" s="279">
        <v>1</v>
      </c>
      <c r="AL36" s="280"/>
      <c r="AM36" s="280"/>
      <c r="AW36" s="134">
        <v>0</v>
      </c>
      <c r="AX36" s="134"/>
      <c r="AZ36" s="134">
        <v>1</v>
      </c>
      <c r="BA36" s="134"/>
      <c r="BD36" s="134">
        <v>6</v>
      </c>
      <c r="BE36" s="134"/>
      <c r="BF36" s="141"/>
      <c r="BG36" s="141"/>
      <c r="BI36" s="134">
        <v>1</v>
      </c>
      <c r="BJ36" s="134"/>
      <c r="BK36" s="134">
        <v>0</v>
      </c>
      <c r="BL36" s="134"/>
      <c r="BM36" s="134">
        <v>0</v>
      </c>
      <c r="BN36" s="134"/>
      <c r="BP36" s="134">
        <v>1</v>
      </c>
      <c r="BQ36" s="134"/>
      <c r="BS36" s="134">
        <v>4</v>
      </c>
      <c r="BT36" s="134"/>
      <c r="BY36" s="141"/>
      <c r="BZ36" s="141"/>
      <c r="CE36" s="134">
        <v>3</v>
      </c>
      <c r="CF36" s="134"/>
      <c r="CH36" s="134">
        <v>0</v>
      </c>
      <c r="CI36" s="134"/>
      <c r="CK36" s="134">
        <v>1</v>
      </c>
      <c r="CL36" s="134"/>
      <c r="CM36" s="134">
        <v>3</v>
      </c>
      <c r="CN36" s="134"/>
    </row>
    <row r="37" spans="1:119" s="66" customFormat="1" x14ac:dyDescent="0.2">
      <c r="M37" s="75"/>
      <c r="O37" s="76"/>
      <c r="V37" s="77"/>
      <c r="AA37" s="78"/>
      <c r="AB37" s="78"/>
      <c r="AC37" s="78"/>
      <c r="AD37" s="79"/>
      <c r="AE37" s="80"/>
      <c r="AF37" s="79"/>
      <c r="AG37" s="78"/>
      <c r="AH37" s="79"/>
      <c r="AK37" s="81"/>
      <c r="AL37" s="82"/>
      <c r="AM37" s="83"/>
    </row>
    <row r="38" spans="1:119" s="66" customFormat="1" x14ac:dyDescent="0.2">
      <c r="M38" s="76"/>
      <c r="O38" s="76"/>
      <c r="V38" s="71"/>
      <c r="AA38" s="78"/>
      <c r="AB38" s="78"/>
      <c r="AC38" s="78"/>
      <c r="AD38" s="84"/>
      <c r="AE38" s="78"/>
      <c r="AF38" s="84"/>
      <c r="AG38" s="78"/>
      <c r="AH38" s="84"/>
      <c r="AK38" s="81"/>
      <c r="AL38" s="85"/>
      <c r="AM38" s="86"/>
    </row>
    <row r="39" spans="1:119" s="66" customFormat="1" x14ac:dyDescent="0.2"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O39" s="76"/>
      <c r="V39" s="71"/>
      <c r="AA39" s="78"/>
      <c r="AB39" s="78"/>
      <c r="AC39" s="78"/>
      <c r="AD39" s="84"/>
      <c r="AE39" s="78"/>
      <c r="AF39" s="84"/>
      <c r="AG39" s="78"/>
      <c r="AH39" s="84"/>
      <c r="AK39" s="81"/>
      <c r="AL39" s="85"/>
      <c r="AM39" s="86"/>
    </row>
    <row r="40" spans="1:119" s="66" customFormat="1" x14ac:dyDescent="0.2">
      <c r="B40" s="77"/>
      <c r="O40" s="76"/>
      <c r="V40" s="71"/>
      <c r="AA40" s="78"/>
      <c r="AB40" s="78"/>
      <c r="AC40" s="78"/>
      <c r="AD40" s="84"/>
      <c r="AE40" s="78"/>
      <c r="AF40" s="84"/>
      <c r="AG40" s="78"/>
      <c r="AH40" s="84"/>
      <c r="AK40" s="81"/>
      <c r="AL40" s="87"/>
      <c r="AM40" s="7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</row>
    <row r="41" spans="1:119" s="66" customFormat="1" x14ac:dyDescent="0.2">
      <c r="B41" s="71"/>
      <c r="O41" s="76"/>
      <c r="V41" s="71"/>
      <c r="AA41" s="78"/>
      <c r="AB41" s="78"/>
      <c r="AC41" s="78"/>
      <c r="AD41" s="84"/>
      <c r="AE41" s="78"/>
      <c r="AF41" s="84"/>
      <c r="AG41" s="78"/>
      <c r="AH41" s="84"/>
      <c r="AK41" s="81"/>
      <c r="AL41" s="86"/>
      <c r="AM41" s="86"/>
      <c r="CQ41" s="88"/>
      <c r="CR41" s="88"/>
      <c r="CS41" s="88"/>
      <c r="CT41" s="71"/>
    </row>
    <row r="42" spans="1:119" s="66" customFormat="1" x14ac:dyDescent="0.2">
      <c r="B42" s="71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V42" s="71"/>
      <c r="AA42" s="78"/>
      <c r="AB42" s="78"/>
      <c r="AC42" s="78"/>
      <c r="AD42" s="84"/>
      <c r="AE42" s="78"/>
      <c r="AF42" s="84"/>
      <c r="AG42" s="78"/>
      <c r="AH42" s="73"/>
      <c r="AI42" s="67"/>
      <c r="AJ42" s="67"/>
      <c r="AK42" s="89"/>
      <c r="AL42" s="72"/>
      <c r="AM42" s="72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CT42" s="71"/>
    </row>
    <row r="43" spans="1:119" s="66" customFormat="1" x14ac:dyDescent="0.2">
      <c r="B43" s="71"/>
      <c r="E43" s="77"/>
      <c r="V43" s="71"/>
      <c r="AA43" s="78"/>
      <c r="AB43" s="78"/>
      <c r="AC43" s="78"/>
      <c r="AD43" s="84"/>
      <c r="AE43" s="78"/>
      <c r="AF43" s="73"/>
      <c r="AG43" s="74"/>
      <c r="AH43" s="74"/>
      <c r="AI43" s="67"/>
      <c r="AJ43" s="67"/>
      <c r="AK43" s="89"/>
      <c r="AL43" s="72"/>
      <c r="AM43" s="72"/>
      <c r="AN43" s="67"/>
      <c r="BR43" s="71"/>
      <c r="CT43" s="71"/>
    </row>
    <row r="44" spans="1:119" s="66" customFormat="1" x14ac:dyDescent="0.2">
      <c r="B44" s="71"/>
      <c r="E44" s="71"/>
      <c r="V44" s="71"/>
      <c r="AA44" s="78"/>
      <c r="AB44" s="78"/>
      <c r="AC44" s="78"/>
      <c r="AD44" s="73"/>
      <c r="AE44" s="74"/>
      <c r="AF44" s="74"/>
      <c r="AG44" s="74"/>
      <c r="AH44" s="74"/>
      <c r="AI44" s="67"/>
      <c r="AJ44" s="67"/>
      <c r="AK44" s="89"/>
      <c r="AL44" s="86"/>
      <c r="AM44" s="86"/>
      <c r="AO44" s="71"/>
      <c r="BR44" s="71"/>
      <c r="CT44" s="71"/>
    </row>
    <row r="45" spans="1:119" s="66" customFormat="1" x14ac:dyDescent="0.2">
      <c r="B45" s="71"/>
      <c r="E45" s="71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90"/>
      <c r="W45" s="67"/>
      <c r="X45" s="67"/>
      <c r="Y45" s="67"/>
      <c r="Z45" s="67"/>
      <c r="AA45" s="74"/>
      <c r="AB45" s="74"/>
      <c r="AC45" s="74"/>
      <c r="AD45" s="74"/>
      <c r="AE45" s="74"/>
      <c r="AF45" s="74"/>
      <c r="AG45" s="74"/>
      <c r="AH45" s="74"/>
      <c r="AK45" s="81"/>
      <c r="AL45" s="85"/>
      <c r="AM45" s="86"/>
      <c r="AO45" s="71"/>
      <c r="AS45" s="77"/>
      <c r="AT45" s="88"/>
      <c r="AU45" s="88"/>
      <c r="AV45" s="88"/>
      <c r="AW45" s="88"/>
      <c r="AX45" s="88"/>
      <c r="AY45" s="88"/>
      <c r="AZ45" s="77"/>
      <c r="BA45" s="88"/>
      <c r="BB45" s="88"/>
      <c r="BC45" s="88"/>
      <c r="BD45" s="88"/>
      <c r="BE45" s="88"/>
      <c r="BF45" s="88"/>
      <c r="BG45" s="88"/>
      <c r="BH45" s="77"/>
      <c r="BI45" s="88"/>
      <c r="BJ45" s="88"/>
      <c r="BK45" s="88"/>
      <c r="BL45" s="88"/>
      <c r="BM45" s="88"/>
      <c r="BN45" s="88"/>
      <c r="BO45" s="77"/>
      <c r="BP45" s="88"/>
      <c r="BQ45" s="88"/>
      <c r="BR45" s="88"/>
      <c r="BS45" s="88"/>
      <c r="BT45" s="88"/>
      <c r="BU45" s="88"/>
      <c r="BV45" s="88"/>
      <c r="BW45" s="88"/>
      <c r="BX45" s="77"/>
      <c r="BY45" s="88"/>
      <c r="BZ45" s="88"/>
      <c r="CA45" s="88"/>
      <c r="CB45" s="88"/>
      <c r="CC45" s="88"/>
      <c r="CD45" s="88"/>
      <c r="CE45" s="88"/>
      <c r="CF45" s="88"/>
      <c r="CG45" s="71"/>
      <c r="CN45" s="77"/>
      <c r="CO45" s="88"/>
      <c r="CP45" s="88"/>
      <c r="CQ45" s="88"/>
      <c r="CR45" s="88"/>
      <c r="CS45" s="88"/>
      <c r="CT45" s="88"/>
      <c r="CU45" s="77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71"/>
    </row>
    <row r="46" spans="1:119" s="1" customFormat="1" ht="15" customHeight="1" x14ac:dyDescent="0.2">
      <c r="B46" s="7"/>
      <c r="P46" s="10"/>
      <c r="R46" s="91"/>
      <c r="V46" s="10"/>
      <c r="AM46" s="2"/>
      <c r="AN46" s="32"/>
      <c r="AO46" s="2"/>
      <c r="AP46" s="24"/>
      <c r="AQ46" s="2"/>
      <c r="AR46" s="2"/>
      <c r="AS46" s="25"/>
      <c r="AT46" s="2"/>
      <c r="AU46" s="2"/>
      <c r="AV46" s="2"/>
      <c r="AW46" s="21"/>
      <c r="AX46" s="22"/>
      <c r="BA46" s="21"/>
      <c r="BD46" s="21"/>
      <c r="BY46" s="3"/>
      <c r="BZ46" s="3"/>
      <c r="CA46" s="3"/>
      <c r="CB46" s="3"/>
      <c r="CC46" s="3"/>
      <c r="CD46" s="3"/>
      <c r="CE46" s="3"/>
      <c r="CI46" s="2"/>
    </row>
    <row r="47" spans="1:119" s="33" customFormat="1" ht="9" x14ac:dyDescent="0.2">
      <c r="A47" s="123" t="s">
        <v>15</v>
      </c>
      <c r="B47" s="123"/>
      <c r="D47" s="123" t="s">
        <v>39</v>
      </c>
      <c r="E47" s="123"/>
      <c r="G47" s="120" t="s">
        <v>69</v>
      </c>
      <c r="H47" s="115"/>
      <c r="I47" s="127" t="s">
        <v>70</v>
      </c>
      <c r="J47" s="123" t="s">
        <v>40</v>
      </c>
      <c r="K47" s="123"/>
      <c r="M47" s="123" t="s">
        <v>38</v>
      </c>
      <c r="N47" s="123"/>
      <c r="P47" s="121" t="s">
        <v>68</v>
      </c>
      <c r="Q47" s="115"/>
      <c r="R47" s="127" t="s">
        <v>82</v>
      </c>
      <c r="S47" s="120" t="s">
        <v>76</v>
      </c>
      <c r="T47" s="115"/>
      <c r="V47" s="121" t="s">
        <v>71</v>
      </c>
      <c r="W47" s="115"/>
      <c r="X47" s="127" t="s">
        <v>54</v>
      </c>
      <c r="Y47" s="120" t="s">
        <v>85</v>
      </c>
      <c r="Z47" s="115"/>
      <c r="AB47" s="120" t="s">
        <v>72</v>
      </c>
      <c r="AC47" s="115"/>
      <c r="AD47" s="127" t="s">
        <v>36</v>
      </c>
      <c r="AE47" s="120" t="s">
        <v>18</v>
      </c>
      <c r="AF47" s="115"/>
      <c r="AH47" s="120" t="s">
        <v>73</v>
      </c>
      <c r="AI47" s="115"/>
      <c r="AK47" s="120" t="s">
        <v>37</v>
      </c>
      <c r="AL47" s="115"/>
      <c r="AN47" s="120" t="s">
        <v>59</v>
      </c>
      <c r="AO47" s="115"/>
      <c r="AP47" s="92"/>
      <c r="AR47" s="123" t="s">
        <v>60</v>
      </c>
      <c r="AS47" s="123"/>
      <c r="AT47" s="123" t="s">
        <v>90</v>
      </c>
      <c r="AU47" s="123"/>
      <c r="AV47" s="123" t="s">
        <v>89</v>
      </c>
      <c r="AW47" s="123"/>
      <c r="AY47" s="123" t="s">
        <v>79</v>
      </c>
      <c r="AZ47" s="123"/>
      <c r="BA47" s="123" t="s">
        <v>55</v>
      </c>
      <c r="BB47" s="123"/>
      <c r="BC47" s="123" t="s">
        <v>52</v>
      </c>
      <c r="BD47" s="123"/>
      <c r="BG47" s="123" t="s">
        <v>61</v>
      </c>
      <c r="BH47" s="123"/>
      <c r="BI47" s="123" t="s">
        <v>77</v>
      </c>
      <c r="BJ47" s="123"/>
      <c r="BK47" s="123" t="s">
        <v>78</v>
      </c>
      <c r="BL47" s="123"/>
      <c r="BN47" s="123" t="s">
        <v>62</v>
      </c>
      <c r="BO47" s="123"/>
      <c r="BP47" s="123" t="s">
        <v>56</v>
      </c>
      <c r="BQ47" s="123"/>
      <c r="BR47" s="123" t="s">
        <v>51</v>
      </c>
      <c r="BS47" s="123"/>
      <c r="BT47" s="123" t="s">
        <v>57</v>
      </c>
      <c r="BU47" s="123"/>
      <c r="BW47" s="123" t="s">
        <v>66</v>
      </c>
      <c r="BX47" s="123"/>
      <c r="BY47" s="123" t="s">
        <v>46</v>
      </c>
      <c r="BZ47" s="123"/>
      <c r="CA47" s="123" t="s">
        <v>47</v>
      </c>
      <c r="CB47" s="123"/>
      <c r="CC47" s="123" t="s">
        <v>48</v>
      </c>
      <c r="CD47" s="123"/>
      <c r="CF47" s="123" t="s">
        <v>63</v>
      </c>
      <c r="CG47" s="123"/>
      <c r="CH47" s="123" t="s">
        <v>64</v>
      </c>
      <c r="CI47" s="123"/>
      <c r="CJ47" s="123" t="s">
        <v>65</v>
      </c>
      <c r="CK47" s="123"/>
      <c r="CM47" s="123" t="s">
        <v>74</v>
      </c>
      <c r="CN47" s="123"/>
      <c r="CO47" s="123" t="s">
        <v>81</v>
      </c>
      <c r="CP47" s="123"/>
      <c r="CQ47" s="123" t="s">
        <v>80</v>
      </c>
      <c r="CR47" s="123"/>
      <c r="CT47" s="123" t="s">
        <v>83</v>
      </c>
      <c r="CU47" s="123"/>
      <c r="CV47" s="120" t="s">
        <v>75</v>
      </c>
      <c r="CW47" s="114"/>
      <c r="CX47" s="114" t="s">
        <v>67</v>
      </c>
      <c r="CY47" s="114"/>
      <c r="CZ47" s="120" t="s">
        <v>49</v>
      </c>
      <c r="DA47" s="114"/>
      <c r="DB47" s="114" t="s">
        <v>84</v>
      </c>
      <c r="DC47" s="115"/>
      <c r="DE47" s="120" t="s">
        <v>41</v>
      </c>
      <c r="DF47" s="115"/>
      <c r="DK47" s="116"/>
      <c r="DL47" s="116"/>
      <c r="DN47" s="116"/>
      <c r="DO47" s="116"/>
    </row>
    <row r="48" spans="1:119" s="33" customFormat="1" ht="15" customHeight="1" x14ac:dyDescent="0.2">
      <c r="A48" s="123"/>
      <c r="B48" s="123"/>
      <c r="D48" s="123"/>
      <c r="E48" s="123"/>
      <c r="G48" s="121"/>
      <c r="H48" s="117"/>
      <c r="I48" s="128"/>
      <c r="J48" s="123"/>
      <c r="K48" s="123"/>
      <c r="M48" s="123"/>
      <c r="N48" s="123"/>
      <c r="P48" s="121"/>
      <c r="Q48" s="117"/>
      <c r="R48" s="128"/>
      <c r="S48" s="121"/>
      <c r="T48" s="117"/>
      <c r="V48" s="121"/>
      <c r="W48" s="117"/>
      <c r="X48" s="128"/>
      <c r="Y48" s="121"/>
      <c r="Z48" s="117"/>
      <c r="AB48" s="121"/>
      <c r="AC48" s="117"/>
      <c r="AD48" s="128"/>
      <c r="AE48" s="121"/>
      <c r="AF48" s="117"/>
      <c r="AH48" s="121"/>
      <c r="AI48" s="117"/>
      <c r="AK48" s="121"/>
      <c r="AL48" s="117"/>
      <c r="AN48" s="121"/>
      <c r="AO48" s="117"/>
      <c r="AP48" s="92"/>
      <c r="AR48" s="123"/>
      <c r="AS48" s="123"/>
      <c r="AT48" s="123"/>
      <c r="AU48" s="123"/>
      <c r="AV48" s="123"/>
      <c r="AW48" s="123"/>
      <c r="AY48" s="123"/>
      <c r="AZ48" s="123"/>
      <c r="BA48" s="123"/>
      <c r="BB48" s="123"/>
      <c r="BC48" s="123"/>
      <c r="BD48" s="123"/>
      <c r="BG48" s="123"/>
      <c r="BH48" s="123"/>
      <c r="BI48" s="123"/>
      <c r="BJ48" s="123"/>
      <c r="BK48" s="123"/>
      <c r="BL48" s="123"/>
      <c r="BN48" s="123"/>
      <c r="BO48" s="123"/>
      <c r="BP48" s="123"/>
      <c r="BQ48" s="123"/>
      <c r="BR48" s="123"/>
      <c r="BS48" s="123"/>
      <c r="BT48" s="123"/>
      <c r="BU48" s="123"/>
      <c r="BW48" s="123"/>
      <c r="BX48" s="123"/>
      <c r="BY48" s="123"/>
      <c r="BZ48" s="123"/>
      <c r="CA48" s="123"/>
      <c r="CB48" s="123"/>
      <c r="CC48" s="123"/>
      <c r="CD48" s="123"/>
      <c r="CF48" s="123"/>
      <c r="CG48" s="123"/>
      <c r="CH48" s="123"/>
      <c r="CI48" s="123"/>
      <c r="CJ48" s="123"/>
      <c r="CK48" s="123"/>
      <c r="CM48" s="123"/>
      <c r="CN48" s="123"/>
      <c r="CO48" s="123"/>
      <c r="CP48" s="123"/>
      <c r="CQ48" s="123"/>
      <c r="CR48" s="123"/>
      <c r="CT48" s="123"/>
      <c r="CU48" s="123"/>
      <c r="CV48" s="121"/>
      <c r="CW48" s="116"/>
      <c r="CX48" s="116"/>
      <c r="CY48" s="116"/>
      <c r="CZ48" s="121"/>
      <c r="DA48" s="116"/>
      <c r="DB48" s="116"/>
      <c r="DC48" s="117"/>
      <c r="DE48" s="121"/>
      <c r="DF48" s="117"/>
      <c r="DK48" s="116"/>
      <c r="DL48" s="116"/>
      <c r="DN48" s="116"/>
      <c r="DO48" s="116"/>
    </row>
    <row r="49" spans="1:119" s="33" customFormat="1" ht="15" customHeight="1" x14ac:dyDescent="0.2">
      <c r="A49" s="123"/>
      <c r="B49" s="123"/>
      <c r="D49" s="123"/>
      <c r="E49" s="123"/>
      <c r="G49" s="121"/>
      <c r="H49" s="117"/>
      <c r="I49" s="128"/>
      <c r="J49" s="123"/>
      <c r="K49" s="123"/>
      <c r="M49" s="123"/>
      <c r="N49" s="123"/>
      <c r="P49" s="121"/>
      <c r="Q49" s="117"/>
      <c r="R49" s="128"/>
      <c r="S49" s="121"/>
      <c r="T49" s="117"/>
      <c r="V49" s="121"/>
      <c r="W49" s="117"/>
      <c r="X49" s="128"/>
      <c r="Y49" s="121"/>
      <c r="Z49" s="117"/>
      <c r="AB49" s="121"/>
      <c r="AC49" s="117"/>
      <c r="AD49" s="128"/>
      <c r="AE49" s="121"/>
      <c r="AF49" s="117"/>
      <c r="AH49" s="121"/>
      <c r="AI49" s="117"/>
      <c r="AK49" s="121"/>
      <c r="AL49" s="117"/>
      <c r="AN49" s="121"/>
      <c r="AO49" s="117"/>
      <c r="AP49" s="92"/>
      <c r="AR49" s="123"/>
      <c r="AS49" s="123"/>
      <c r="AT49" s="123"/>
      <c r="AU49" s="123"/>
      <c r="AV49" s="123"/>
      <c r="AW49" s="123"/>
      <c r="AY49" s="123"/>
      <c r="AZ49" s="123"/>
      <c r="BA49" s="123"/>
      <c r="BB49" s="123"/>
      <c r="BC49" s="123"/>
      <c r="BD49" s="123"/>
      <c r="BG49" s="123"/>
      <c r="BH49" s="123"/>
      <c r="BI49" s="123"/>
      <c r="BJ49" s="123"/>
      <c r="BK49" s="123"/>
      <c r="BL49" s="123"/>
      <c r="BN49" s="123"/>
      <c r="BO49" s="123"/>
      <c r="BP49" s="123"/>
      <c r="BQ49" s="123"/>
      <c r="BR49" s="123"/>
      <c r="BS49" s="123"/>
      <c r="BT49" s="123"/>
      <c r="BU49" s="123"/>
      <c r="BW49" s="123"/>
      <c r="BX49" s="123"/>
      <c r="BY49" s="123"/>
      <c r="BZ49" s="123"/>
      <c r="CA49" s="123"/>
      <c r="CB49" s="123"/>
      <c r="CC49" s="123"/>
      <c r="CD49" s="123"/>
      <c r="CF49" s="123"/>
      <c r="CG49" s="123"/>
      <c r="CH49" s="123"/>
      <c r="CI49" s="123"/>
      <c r="CJ49" s="123"/>
      <c r="CK49" s="123"/>
      <c r="CM49" s="123"/>
      <c r="CN49" s="123"/>
      <c r="CO49" s="123"/>
      <c r="CP49" s="123"/>
      <c r="CQ49" s="123"/>
      <c r="CR49" s="123"/>
      <c r="CT49" s="123"/>
      <c r="CU49" s="123"/>
      <c r="CV49" s="121"/>
      <c r="CW49" s="116"/>
      <c r="CX49" s="116"/>
      <c r="CY49" s="116"/>
      <c r="CZ49" s="121"/>
      <c r="DA49" s="116"/>
      <c r="DB49" s="116"/>
      <c r="DC49" s="117"/>
      <c r="DE49" s="121"/>
      <c r="DF49" s="117"/>
      <c r="DK49" s="116"/>
      <c r="DL49" s="116"/>
      <c r="DN49" s="116"/>
      <c r="DO49" s="116"/>
    </row>
    <row r="50" spans="1:119" s="33" customFormat="1" ht="15" customHeight="1" x14ac:dyDescent="0.2">
      <c r="A50" s="123"/>
      <c r="B50" s="123"/>
      <c r="D50" s="123"/>
      <c r="E50" s="123"/>
      <c r="G50" s="121"/>
      <c r="H50" s="117"/>
      <c r="I50" s="128"/>
      <c r="J50" s="123"/>
      <c r="K50" s="123"/>
      <c r="M50" s="123"/>
      <c r="N50" s="123"/>
      <c r="P50" s="121"/>
      <c r="Q50" s="117"/>
      <c r="R50" s="128"/>
      <c r="S50" s="121"/>
      <c r="T50" s="117"/>
      <c r="V50" s="121"/>
      <c r="W50" s="117"/>
      <c r="X50" s="128"/>
      <c r="Y50" s="121"/>
      <c r="Z50" s="117"/>
      <c r="AB50" s="121"/>
      <c r="AC50" s="117"/>
      <c r="AD50" s="128"/>
      <c r="AE50" s="121"/>
      <c r="AF50" s="117"/>
      <c r="AH50" s="121"/>
      <c r="AI50" s="117"/>
      <c r="AK50" s="121"/>
      <c r="AL50" s="117"/>
      <c r="AN50" s="121"/>
      <c r="AO50" s="117"/>
      <c r="AP50" s="92"/>
      <c r="AR50" s="123"/>
      <c r="AS50" s="123"/>
      <c r="AT50" s="123"/>
      <c r="AU50" s="123"/>
      <c r="AV50" s="123"/>
      <c r="AW50" s="123"/>
      <c r="AY50" s="123"/>
      <c r="AZ50" s="123"/>
      <c r="BA50" s="123"/>
      <c r="BB50" s="123"/>
      <c r="BC50" s="123"/>
      <c r="BD50" s="123"/>
      <c r="BG50" s="123"/>
      <c r="BH50" s="123"/>
      <c r="BI50" s="123"/>
      <c r="BJ50" s="123"/>
      <c r="BK50" s="123"/>
      <c r="BL50" s="123"/>
      <c r="BN50" s="123"/>
      <c r="BO50" s="123"/>
      <c r="BP50" s="123"/>
      <c r="BQ50" s="123"/>
      <c r="BR50" s="123"/>
      <c r="BS50" s="123"/>
      <c r="BT50" s="123"/>
      <c r="BU50" s="123"/>
      <c r="BW50" s="123"/>
      <c r="BX50" s="123"/>
      <c r="BY50" s="123"/>
      <c r="BZ50" s="123"/>
      <c r="CA50" s="123"/>
      <c r="CB50" s="123"/>
      <c r="CC50" s="123"/>
      <c r="CD50" s="123"/>
      <c r="CF50" s="123"/>
      <c r="CG50" s="123"/>
      <c r="CH50" s="123"/>
      <c r="CI50" s="123"/>
      <c r="CJ50" s="123"/>
      <c r="CK50" s="123"/>
      <c r="CM50" s="123"/>
      <c r="CN50" s="123"/>
      <c r="CO50" s="123"/>
      <c r="CP50" s="123"/>
      <c r="CQ50" s="123"/>
      <c r="CR50" s="123"/>
      <c r="CT50" s="123"/>
      <c r="CU50" s="123"/>
      <c r="CV50" s="121"/>
      <c r="CW50" s="116"/>
      <c r="CX50" s="116"/>
      <c r="CY50" s="116"/>
      <c r="CZ50" s="121"/>
      <c r="DA50" s="116"/>
      <c r="DB50" s="116"/>
      <c r="DC50" s="117"/>
      <c r="DE50" s="121"/>
      <c r="DF50" s="117"/>
      <c r="DK50" s="116"/>
      <c r="DL50" s="116"/>
      <c r="DN50" s="116"/>
      <c r="DO50" s="116"/>
    </row>
    <row r="51" spans="1:119" s="33" customFormat="1" ht="15" customHeight="1" x14ac:dyDescent="0.2">
      <c r="A51" s="123"/>
      <c r="B51" s="123"/>
      <c r="D51" s="123"/>
      <c r="E51" s="123"/>
      <c r="G51" s="121"/>
      <c r="H51" s="117"/>
      <c r="I51" s="128"/>
      <c r="J51" s="123"/>
      <c r="K51" s="123"/>
      <c r="M51" s="123"/>
      <c r="N51" s="123"/>
      <c r="P51" s="121"/>
      <c r="Q51" s="117"/>
      <c r="R51" s="128"/>
      <c r="S51" s="121"/>
      <c r="T51" s="117"/>
      <c r="V51" s="121"/>
      <c r="W51" s="117"/>
      <c r="X51" s="128"/>
      <c r="Y51" s="121"/>
      <c r="Z51" s="117"/>
      <c r="AB51" s="121"/>
      <c r="AC51" s="117"/>
      <c r="AD51" s="128"/>
      <c r="AE51" s="121"/>
      <c r="AF51" s="117"/>
      <c r="AH51" s="121"/>
      <c r="AI51" s="117"/>
      <c r="AK51" s="121"/>
      <c r="AL51" s="117"/>
      <c r="AN51" s="121"/>
      <c r="AO51" s="117"/>
      <c r="AP51" s="92"/>
      <c r="AR51" s="123"/>
      <c r="AS51" s="123"/>
      <c r="AT51" s="123"/>
      <c r="AU51" s="123"/>
      <c r="AV51" s="123"/>
      <c r="AW51" s="123"/>
      <c r="AY51" s="123"/>
      <c r="AZ51" s="123"/>
      <c r="BA51" s="123"/>
      <c r="BB51" s="123"/>
      <c r="BC51" s="123"/>
      <c r="BD51" s="123"/>
      <c r="BG51" s="123"/>
      <c r="BH51" s="123"/>
      <c r="BI51" s="123"/>
      <c r="BJ51" s="123"/>
      <c r="BK51" s="123"/>
      <c r="BL51" s="123"/>
      <c r="BN51" s="123"/>
      <c r="BO51" s="123"/>
      <c r="BP51" s="123"/>
      <c r="BQ51" s="123"/>
      <c r="BR51" s="123"/>
      <c r="BS51" s="123"/>
      <c r="BT51" s="123"/>
      <c r="BU51" s="123"/>
      <c r="BW51" s="123"/>
      <c r="BX51" s="123"/>
      <c r="BY51" s="123"/>
      <c r="BZ51" s="123"/>
      <c r="CA51" s="123"/>
      <c r="CB51" s="123"/>
      <c r="CC51" s="123"/>
      <c r="CD51" s="123"/>
      <c r="CF51" s="123"/>
      <c r="CG51" s="123"/>
      <c r="CH51" s="123"/>
      <c r="CI51" s="123"/>
      <c r="CJ51" s="123"/>
      <c r="CK51" s="123"/>
      <c r="CM51" s="123"/>
      <c r="CN51" s="123"/>
      <c r="CO51" s="123"/>
      <c r="CP51" s="123"/>
      <c r="CQ51" s="123"/>
      <c r="CR51" s="123"/>
      <c r="CT51" s="123"/>
      <c r="CU51" s="123"/>
      <c r="CV51" s="121"/>
      <c r="CW51" s="116"/>
      <c r="CX51" s="116"/>
      <c r="CY51" s="116"/>
      <c r="CZ51" s="121"/>
      <c r="DA51" s="116"/>
      <c r="DB51" s="116"/>
      <c r="DC51" s="117"/>
      <c r="DE51" s="121"/>
      <c r="DF51" s="117"/>
      <c r="DK51" s="116"/>
      <c r="DL51" s="116"/>
      <c r="DN51" s="116"/>
      <c r="DO51" s="116"/>
    </row>
    <row r="52" spans="1:119" s="33" customFormat="1" ht="15" customHeight="1" x14ac:dyDescent="0.2">
      <c r="A52" s="123"/>
      <c r="B52" s="123"/>
      <c r="D52" s="123"/>
      <c r="E52" s="123"/>
      <c r="G52" s="121"/>
      <c r="H52" s="117"/>
      <c r="I52" s="128"/>
      <c r="J52" s="123"/>
      <c r="K52" s="123"/>
      <c r="M52" s="123"/>
      <c r="N52" s="123"/>
      <c r="P52" s="121"/>
      <c r="Q52" s="117"/>
      <c r="R52" s="128"/>
      <c r="S52" s="121"/>
      <c r="T52" s="117"/>
      <c r="V52" s="121"/>
      <c r="W52" s="117"/>
      <c r="X52" s="128"/>
      <c r="Y52" s="121"/>
      <c r="Z52" s="117"/>
      <c r="AB52" s="121"/>
      <c r="AC52" s="117"/>
      <c r="AD52" s="128"/>
      <c r="AE52" s="121"/>
      <c r="AF52" s="117"/>
      <c r="AH52" s="121"/>
      <c r="AI52" s="117"/>
      <c r="AK52" s="121"/>
      <c r="AL52" s="117"/>
      <c r="AN52" s="121"/>
      <c r="AO52" s="117"/>
      <c r="AP52" s="92"/>
      <c r="AR52" s="123"/>
      <c r="AS52" s="123"/>
      <c r="AT52" s="123"/>
      <c r="AU52" s="123"/>
      <c r="AV52" s="123"/>
      <c r="AW52" s="123"/>
      <c r="AY52" s="123"/>
      <c r="AZ52" s="123"/>
      <c r="BA52" s="123"/>
      <c r="BB52" s="123"/>
      <c r="BC52" s="123"/>
      <c r="BD52" s="123"/>
      <c r="BG52" s="123"/>
      <c r="BH52" s="123"/>
      <c r="BI52" s="123"/>
      <c r="BJ52" s="123"/>
      <c r="BK52" s="123"/>
      <c r="BL52" s="123"/>
      <c r="BN52" s="123"/>
      <c r="BO52" s="123"/>
      <c r="BP52" s="123"/>
      <c r="BQ52" s="123"/>
      <c r="BR52" s="123"/>
      <c r="BS52" s="123"/>
      <c r="BT52" s="123"/>
      <c r="BU52" s="123"/>
      <c r="BW52" s="123"/>
      <c r="BX52" s="123"/>
      <c r="BY52" s="123"/>
      <c r="BZ52" s="123"/>
      <c r="CA52" s="123"/>
      <c r="CB52" s="123"/>
      <c r="CC52" s="123"/>
      <c r="CD52" s="123"/>
      <c r="CF52" s="123"/>
      <c r="CG52" s="123"/>
      <c r="CH52" s="123"/>
      <c r="CI52" s="123"/>
      <c r="CJ52" s="123"/>
      <c r="CK52" s="123"/>
      <c r="CM52" s="123"/>
      <c r="CN52" s="123"/>
      <c r="CO52" s="123"/>
      <c r="CP52" s="123"/>
      <c r="CQ52" s="123"/>
      <c r="CR52" s="123"/>
      <c r="CT52" s="123"/>
      <c r="CU52" s="123"/>
      <c r="CV52" s="121"/>
      <c r="CW52" s="116"/>
      <c r="CX52" s="116"/>
      <c r="CY52" s="116"/>
      <c r="CZ52" s="121"/>
      <c r="DA52" s="116"/>
      <c r="DB52" s="116"/>
      <c r="DC52" s="117"/>
      <c r="DE52" s="121"/>
      <c r="DF52" s="117"/>
      <c r="DK52" s="116"/>
      <c r="DL52" s="116"/>
      <c r="DN52" s="116"/>
      <c r="DO52" s="116"/>
    </row>
    <row r="53" spans="1:119" s="33" customFormat="1" ht="15" customHeight="1" x14ac:dyDescent="0.2">
      <c r="A53" s="123"/>
      <c r="B53" s="123"/>
      <c r="D53" s="123"/>
      <c r="E53" s="123"/>
      <c r="G53" s="121"/>
      <c r="H53" s="117"/>
      <c r="I53" s="128"/>
      <c r="J53" s="123"/>
      <c r="K53" s="123"/>
      <c r="M53" s="123"/>
      <c r="N53" s="123"/>
      <c r="P53" s="121"/>
      <c r="Q53" s="117"/>
      <c r="R53" s="128"/>
      <c r="S53" s="121"/>
      <c r="T53" s="117"/>
      <c r="V53" s="121"/>
      <c r="W53" s="117"/>
      <c r="X53" s="128"/>
      <c r="Y53" s="121"/>
      <c r="Z53" s="117"/>
      <c r="AB53" s="121"/>
      <c r="AC53" s="117"/>
      <c r="AD53" s="128"/>
      <c r="AE53" s="121"/>
      <c r="AF53" s="117"/>
      <c r="AH53" s="121"/>
      <c r="AI53" s="117"/>
      <c r="AK53" s="121"/>
      <c r="AL53" s="117"/>
      <c r="AN53" s="121"/>
      <c r="AO53" s="117"/>
      <c r="AP53" s="92"/>
      <c r="AR53" s="123"/>
      <c r="AS53" s="123"/>
      <c r="AT53" s="123"/>
      <c r="AU53" s="123"/>
      <c r="AV53" s="123"/>
      <c r="AW53" s="123"/>
      <c r="AY53" s="123"/>
      <c r="AZ53" s="123"/>
      <c r="BA53" s="123"/>
      <c r="BB53" s="123"/>
      <c r="BC53" s="123"/>
      <c r="BD53" s="123"/>
      <c r="BG53" s="123"/>
      <c r="BH53" s="123"/>
      <c r="BI53" s="123"/>
      <c r="BJ53" s="123"/>
      <c r="BK53" s="123"/>
      <c r="BL53" s="123"/>
      <c r="BN53" s="123"/>
      <c r="BO53" s="123"/>
      <c r="BP53" s="123"/>
      <c r="BQ53" s="123"/>
      <c r="BR53" s="123"/>
      <c r="BS53" s="123"/>
      <c r="BT53" s="123"/>
      <c r="BU53" s="123"/>
      <c r="BW53" s="123"/>
      <c r="BX53" s="123"/>
      <c r="BY53" s="123"/>
      <c r="BZ53" s="123"/>
      <c r="CA53" s="123"/>
      <c r="CB53" s="123"/>
      <c r="CC53" s="123"/>
      <c r="CD53" s="123"/>
      <c r="CF53" s="123"/>
      <c r="CG53" s="123"/>
      <c r="CH53" s="123"/>
      <c r="CI53" s="123"/>
      <c r="CJ53" s="123"/>
      <c r="CK53" s="123"/>
      <c r="CM53" s="123"/>
      <c r="CN53" s="123"/>
      <c r="CO53" s="123"/>
      <c r="CP53" s="123"/>
      <c r="CQ53" s="123"/>
      <c r="CR53" s="123"/>
      <c r="CT53" s="123"/>
      <c r="CU53" s="123"/>
      <c r="CV53" s="121"/>
      <c r="CW53" s="116"/>
      <c r="CX53" s="116"/>
      <c r="CY53" s="116"/>
      <c r="CZ53" s="121"/>
      <c r="DA53" s="116"/>
      <c r="DB53" s="116"/>
      <c r="DC53" s="117"/>
      <c r="DE53" s="121"/>
      <c r="DF53" s="117"/>
      <c r="DK53" s="116"/>
      <c r="DL53" s="116"/>
      <c r="DN53" s="116"/>
      <c r="DO53" s="116"/>
    </row>
    <row r="54" spans="1:119" s="33" customFormat="1" ht="15" customHeight="1" x14ac:dyDescent="0.2">
      <c r="A54" s="123"/>
      <c r="B54" s="123"/>
      <c r="D54" s="123"/>
      <c r="E54" s="123"/>
      <c r="G54" s="121"/>
      <c r="H54" s="117"/>
      <c r="I54" s="128"/>
      <c r="J54" s="123"/>
      <c r="K54" s="123"/>
      <c r="M54" s="123"/>
      <c r="N54" s="123"/>
      <c r="P54" s="121"/>
      <c r="Q54" s="117"/>
      <c r="R54" s="128"/>
      <c r="S54" s="121"/>
      <c r="T54" s="117"/>
      <c r="V54" s="121"/>
      <c r="W54" s="117"/>
      <c r="X54" s="128"/>
      <c r="Y54" s="121"/>
      <c r="Z54" s="117"/>
      <c r="AB54" s="121"/>
      <c r="AC54" s="117"/>
      <c r="AD54" s="128"/>
      <c r="AE54" s="121"/>
      <c r="AF54" s="117"/>
      <c r="AH54" s="121"/>
      <c r="AI54" s="117"/>
      <c r="AK54" s="121"/>
      <c r="AL54" s="117"/>
      <c r="AN54" s="121"/>
      <c r="AO54" s="117"/>
      <c r="AP54" s="92"/>
      <c r="AR54" s="123"/>
      <c r="AS54" s="123"/>
      <c r="AT54" s="123"/>
      <c r="AU54" s="123"/>
      <c r="AV54" s="123"/>
      <c r="AW54" s="123"/>
      <c r="AY54" s="123"/>
      <c r="AZ54" s="123"/>
      <c r="BA54" s="123"/>
      <c r="BB54" s="123"/>
      <c r="BC54" s="123"/>
      <c r="BD54" s="123"/>
      <c r="BG54" s="123"/>
      <c r="BH54" s="123"/>
      <c r="BI54" s="123"/>
      <c r="BJ54" s="123"/>
      <c r="BK54" s="123"/>
      <c r="BL54" s="123"/>
      <c r="BN54" s="123"/>
      <c r="BO54" s="123"/>
      <c r="BP54" s="123"/>
      <c r="BQ54" s="123"/>
      <c r="BR54" s="123"/>
      <c r="BS54" s="123"/>
      <c r="BT54" s="123"/>
      <c r="BU54" s="123"/>
      <c r="BW54" s="123"/>
      <c r="BX54" s="123"/>
      <c r="BY54" s="123"/>
      <c r="BZ54" s="123"/>
      <c r="CA54" s="123"/>
      <c r="CB54" s="123"/>
      <c r="CC54" s="123"/>
      <c r="CD54" s="123"/>
      <c r="CF54" s="123"/>
      <c r="CG54" s="123"/>
      <c r="CH54" s="123"/>
      <c r="CI54" s="123"/>
      <c r="CJ54" s="123"/>
      <c r="CK54" s="123"/>
      <c r="CM54" s="123"/>
      <c r="CN54" s="123"/>
      <c r="CO54" s="123"/>
      <c r="CP54" s="123"/>
      <c r="CQ54" s="123"/>
      <c r="CR54" s="123"/>
      <c r="CT54" s="123"/>
      <c r="CU54" s="123"/>
      <c r="CV54" s="121"/>
      <c r="CW54" s="116"/>
      <c r="CX54" s="116"/>
      <c r="CY54" s="116"/>
      <c r="CZ54" s="121"/>
      <c r="DA54" s="116"/>
      <c r="DB54" s="116"/>
      <c r="DC54" s="117"/>
      <c r="DE54" s="121"/>
      <c r="DF54" s="117"/>
      <c r="DK54" s="116"/>
      <c r="DL54" s="116"/>
      <c r="DN54" s="116"/>
      <c r="DO54" s="116"/>
    </row>
    <row r="55" spans="1:119" s="33" customFormat="1" ht="15" customHeight="1" x14ac:dyDescent="0.2">
      <c r="A55" s="123"/>
      <c r="B55" s="123"/>
      <c r="D55" s="123"/>
      <c r="E55" s="123"/>
      <c r="G55" s="121"/>
      <c r="H55" s="117"/>
      <c r="I55" s="128"/>
      <c r="J55" s="123"/>
      <c r="K55" s="123"/>
      <c r="M55" s="123"/>
      <c r="N55" s="123"/>
      <c r="P55" s="121"/>
      <c r="Q55" s="117"/>
      <c r="R55" s="128"/>
      <c r="S55" s="121"/>
      <c r="T55" s="117"/>
      <c r="V55" s="121"/>
      <c r="W55" s="117"/>
      <c r="X55" s="128"/>
      <c r="Y55" s="121"/>
      <c r="Z55" s="117"/>
      <c r="AB55" s="121"/>
      <c r="AC55" s="117"/>
      <c r="AD55" s="128"/>
      <c r="AE55" s="121"/>
      <c r="AF55" s="117"/>
      <c r="AH55" s="121"/>
      <c r="AI55" s="117"/>
      <c r="AK55" s="121"/>
      <c r="AL55" s="117"/>
      <c r="AN55" s="121"/>
      <c r="AO55" s="117"/>
      <c r="AP55" s="92"/>
      <c r="AR55" s="123"/>
      <c r="AS55" s="123"/>
      <c r="AT55" s="123"/>
      <c r="AU55" s="123"/>
      <c r="AV55" s="123"/>
      <c r="AW55" s="123"/>
      <c r="AY55" s="123"/>
      <c r="AZ55" s="123"/>
      <c r="BA55" s="123"/>
      <c r="BB55" s="123"/>
      <c r="BC55" s="123"/>
      <c r="BD55" s="123"/>
      <c r="BG55" s="123"/>
      <c r="BH55" s="123"/>
      <c r="BI55" s="123"/>
      <c r="BJ55" s="123"/>
      <c r="BK55" s="123"/>
      <c r="BL55" s="123"/>
      <c r="BN55" s="123"/>
      <c r="BO55" s="123"/>
      <c r="BP55" s="123"/>
      <c r="BQ55" s="123"/>
      <c r="BR55" s="123"/>
      <c r="BS55" s="123"/>
      <c r="BT55" s="123"/>
      <c r="BU55" s="123"/>
      <c r="BW55" s="123"/>
      <c r="BX55" s="123"/>
      <c r="BY55" s="123"/>
      <c r="BZ55" s="123"/>
      <c r="CA55" s="123"/>
      <c r="CB55" s="123"/>
      <c r="CC55" s="123"/>
      <c r="CD55" s="123"/>
      <c r="CF55" s="123"/>
      <c r="CG55" s="123"/>
      <c r="CH55" s="123"/>
      <c r="CI55" s="123"/>
      <c r="CJ55" s="123"/>
      <c r="CK55" s="123"/>
      <c r="CM55" s="123"/>
      <c r="CN55" s="123"/>
      <c r="CO55" s="123"/>
      <c r="CP55" s="123"/>
      <c r="CQ55" s="123"/>
      <c r="CR55" s="123"/>
      <c r="CT55" s="123"/>
      <c r="CU55" s="123"/>
      <c r="CV55" s="121"/>
      <c r="CW55" s="116"/>
      <c r="CX55" s="116"/>
      <c r="CY55" s="116"/>
      <c r="CZ55" s="121"/>
      <c r="DA55" s="116"/>
      <c r="DB55" s="116"/>
      <c r="DC55" s="117"/>
      <c r="DE55" s="121"/>
      <c r="DF55" s="117"/>
      <c r="DK55" s="116"/>
      <c r="DL55" s="116"/>
      <c r="DN55" s="116"/>
      <c r="DO55" s="116"/>
    </row>
    <row r="56" spans="1:119" s="33" customFormat="1" ht="15" customHeight="1" x14ac:dyDescent="0.2">
      <c r="A56" s="123"/>
      <c r="B56" s="123"/>
      <c r="D56" s="123"/>
      <c r="E56" s="123"/>
      <c r="G56" s="121"/>
      <c r="H56" s="117"/>
      <c r="I56" s="128"/>
      <c r="J56" s="123"/>
      <c r="K56" s="123"/>
      <c r="M56" s="123"/>
      <c r="N56" s="123"/>
      <c r="P56" s="121"/>
      <c r="Q56" s="117"/>
      <c r="R56" s="128"/>
      <c r="S56" s="121"/>
      <c r="T56" s="117"/>
      <c r="V56" s="121"/>
      <c r="W56" s="117"/>
      <c r="X56" s="128"/>
      <c r="Y56" s="121"/>
      <c r="Z56" s="117"/>
      <c r="AB56" s="121"/>
      <c r="AC56" s="117"/>
      <c r="AD56" s="128"/>
      <c r="AE56" s="121"/>
      <c r="AF56" s="117"/>
      <c r="AH56" s="121"/>
      <c r="AI56" s="117"/>
      <c r="AK56" s="121"/>
      <c r="AL56" s="117"/>
      <c r="AN56" s="121"/>
      <c r="AO56" s="117"/>
      <c r="AP56" s="92"/>
      <c r="AR56" s="123"/>
      <c r="AS56" s="123"/>
      <c r="AT56" s="123"/>
      <c r="AU56" s="123"/>
      <c r="AV56" s="123"/>
      <c r="AW56" s="123"/>
      <c r="AY56" s="123"/>
      <c r="AZ56" s="123"/>
      <c r="BA56" s="123"/>
      <c r="BB56" s="123"/>
      <c r="BC56" s="123"/>
      <c r="BD56" s="123"/>
      <c r="BG56" s="123"/>
      <c r="BH56" s="123"/>
      <c r="BI56" s="123"/>
      <c r="BJ56" s="123"/>
      <c r="BK56" s="123"/>
      <c r="BL56" s="123"/>
      <c r="BN56" s="123"/>
      <c r="BO56" s="123"/>
      <c r="BP56" s="123"/>
      <c r="BQ56" s="123"/>
      <c r="BR56" s="123"/>
      <c r="BS56" s="123"/>
      <c r="BT56" s="123"/>
      <c r="BU56" s="123"/>
      <c r="BW56" s="123"/>
      <c r="BX56" s="123"/>
      <c r="BY56" s="123"/>
      <c r="BZ56" s="123"/>
      <c r="CA56" s="123"/>
      <c r="CB56" s="123"/>
      <c r="CC56" s="123"/>
      <c r="CD56" s="123"/>
      <c r="CF56" s="123"/>
      <c r="CG56" s="123"/>
      <c r="CH56" s="123"/>
      <c r="CI56" s="123"/>
      <c r="CJ56" s="123"/>
      <c r="CK56" s="123"/>
      <c r="CM56" s="123"/>
      <c r="CN56" s="123"/>
      <c r="CO56" s="123"/>
      <c r="CP56" s="123"/>
      <c r="CQ56" s="123"/>
      <c r="CR56" s="123"/>
      <c r="CT56" s="123"/>
      <c r="CU56" s="123"/>
      <c r="CV56" s="121"/>
      <c r="CW56" s="116"/>
      <c r="CX56" s="116"/>
      <c r="CY56" s="116"/>
      <c r="CZ56" s="121"/>
      <c r="DA56" s="116"/>
      <c r="DB56" s="116"/>
      <c r="DC56" s="117"/>
      <c r="DE56" s="121"/>
      <c r="DF56" s="117"/>
      <c r="DK56" s="116"/>
      <c r="DL56" s="116"/>
      <c r="DN56" s="116"/>
      <c r="DO56" s="116"/>
    </row>
    <row r="57" spans="1:119" s="33" customFormat="1" ht="57.75" customHeight="1" x14ac:dyDescent="0.2">
      <c r="A57" s="127"/>
      <c r="B57" s="127"/>
      <c r="D57" s="123"/>
      <c r="E57" s="123"/>
      <c r="G57" s="122"/>
      <c r="H57" s="119"/>
      <c r="I57" s="129"/>
      <c r="J57" s="123"/>
      <c r="K57" s="123"/>
      <c r="M57" s="123"/>
      <c r="N57" s="123"/>
      <c r="P57" s="122"/>
      <c r="Q57" s="119"/>
      <c r="R57" s="129"/>
      <c r="S57" s="122"/>
      <c r="T57" s="119"/>
      <c r="V57" s="122"/>
      <c r="W57" s="119"/>
      <c r="X57" s="129"/>
      <c r="Y57" s="122"/>
      <c r="Z57" s="119"/>
      <c r="AB57" s="122"/>
      <c r="AC57" s="119"/>
      <c r="AD57" s="129"/>
      <c r="AE57" s="122"/>
      <c r="AF57" s="119"/>
      <c r="AH57" s="122"/>
      <c r="AI57" s="119"/>
      <c r="AK57" s="122"/>
      <c r="AL57" s="119"/>
      <c r="AN57" s="122"/>
      <c r="AO57" s="119"/>
      <c r="AP57" s="92"/>
      <c r="AR57" s="123"/>
      <c r="AS57" s="123"/>
      <c r="AT57" s="123"/>
      <c r="AU57" s="123"/>
      <c r="AV57" s="123"/>
      <c r="AW57" s="123"/>
      <c r="AY57" s="123"/>
      <c r="AZ57" s="123"/>
      <c r="BA57" s="123"/>
      <c r="BB57" s="123"/>
      <c r="BC57" s="123"/>
      <c r="BD57" s="123"/>
      <c r="BG57" s="123"/>
      <c r="BH57" s="123"/>
      <c r="BI57" s="123"/>
      <c r="BJ57" s="123"/>
      <c r="BK57" s="123"/>
      <c r="BL57" s="123"/>
      <c r="BN57" s="123"/>
      <c r="BO57" s="123"/>
      <c r="BP57" s="123"/>
      <c r="BQ57" s="123"/>
      <c r="BR57" s="123"/>
      <c r="BS57" s="123"/>
      <c r="BT57" s="123"/>
      <c r="BU57" s="123"/>
      <c r="BW57" s="123"/>
      <c r="BX57" s="123"/>
      <c r="BY57" s="123"/>
      <c r="BZ57" s="123"/>
      <c r="CA57" s="123"/>
      <c r="CB57" s="123"/>
      <c r="CC57" s="123"/>
      <c r="CD57" s="123"/>
      <c r="CF57" s="123"/>
      <c r="CG57" s="123"/>
      <c r="CH57" s="123"/>
      <c r="CI57" s="123"/>
      <c r="CJ57" s="123"/>
      <c r="CK57" s="123"/>
      <c r="CM57" s="123"/>
      <c r="CN57" s="123"/>
      <c r="CO57" s="123"/>
      <c r="CP57" s="123"/>
      <c r="CQ57" s="123"/>
      <c r="CR57" s="123"/>
      <c r="CT57" s="123"/>
      <c r="CU57" s="123"/>
      <c r="CV57" s="122"/>
      <c r="CW57" s="118"/>
      <c r="CX57" s="118"/>
      <c r="CY57" s="118"/>
      <c r="CZ57" s="122"/>
      <c r="DA57" s="118"/>
      <c r="DB57" s="118"/>
      <c r="DC57" s="119"/>
      <c r="DE57" s="122"/>
      <c r="DF57" s="119"/>
      <c r="DK57" s="116"/>
      <c r="DL57" s="116"/>
      <c r="DN57" s="116"/>
      <c r="DO57" s="116"/>
    </row>
    <row r="58" spans="1:119" s="34" customFormat="1" ht="15" customHeight="1" x14ac:dyDescent="0.2">
      <c r="A58" s="107">
        <v>1</v>
      </c>
      <c r="B58" s="125"/>
      <c r="D58" s="107">
        <v>1</v>
      </c>
      <c r="E58" s="125"/>
      <c r="G58" s="107">
        <v>1</v>
      </c>
      <c r="H58" s="109"/>
      <c r="I58" s="109"/>
      <c r="J58" s="109"/>
      <c r="K58" s="108"/>
      <c r="M58" s="107">
        <v>1</v>
      </c>
      <c r="N58" s="108"/>
      <c r="P58" s="107">
        <v>1</v>
      </c>
      <c r="Q58" s="109"/>
      <c r="R58" s="109"/>
      <c r="S58" s="110"/>
      <c r="T58" s="111"/>
      <c r="V58" s="107">
        <v>1</v>
      </c>
      <c r="W58" s="109"/>
      <c r="X58" s="109"/>
      <c r="Y58" s="109"/>
      <c r="Z58" s="108"/>
      <c r="AB58" s="107">
        <v>1</v>
      </c>
      <c r="AC58" s="109"/>
      <c r="AD58" s="110"/>
      <c r="AE58" s="110"/>
      <c r="AF58" s="111"/>
      <c r="AH58" s="107">
        <v>0</v>
      </c>
      <c r="AI58" s="108"/>
      <c r="AK58" s="107">
        <v>0</v>
      </c>
      <c r="AL58" s="108"/>
      <c r="AM58" s="93"/>
      <c r="AN58" s="107">
        <v>0</v>
      </c>
      <c r="AO58" s="108"/>
      <c r="AP58" s="35"/>
      <c r="AR58" s="107">
        <v>1</v>
      </c>
      <c r="AS58" s="124"/>
      <c r="AT58" s="124"/>
      <c r="AU58" s="124"/>
      <c r="AV58" s="124"/>
      <c r="AW58" s="125"/>
      <c r="AY58" s="107">
        <v>1</v>
      </c>
      <c r="AZ58" s="124"/>
      <c r="BA58" s="124"/>
      <c r="BB58" s="124"/>
      <c r="BC58" s="124"/>
      <c r="BD58" s="125"/>
      <c r="BG58" s="107">
        <v>1</v>
      </c>
      <c r="BH58" s="124"/>
      <c r="BI58" s="124"/>
      <c r="BJ58" s="124"/>
      <c r="BK58" s="124"/>
      <c r="BL58" s="125"/>
      <c r="BN58" s="107">
        <v>1</v>
      </c>
      <c r="BO58" s="124"/>
      <c r="BP58" s="124"/>
      <c r="BQ58" s="124"/>
      <c r="BR58" s="124"/>
      <c r="BS58" s="124"/>
      <c r="BT58" s="124"/>
      <c r="BU58" s="125"/>
      <c r="BW58" s="288">
        <v>1</v>
      </c>
      <c r="BX58" s="289"/>
      <c r="BY58" s="289"/>
      <c r="BZ58" s="289"/>
      <c r="CA58" s="289"/>
      <c r="CB58" s="289"/>
      <c r="CC58" s="289"/>
      <c r="CD58" s="290"/>
      <c r="CF58" s="107">
        <v>1</v>
      </c>
      <c r="CG58" s="124"/>
      <c r="CH58" s="124"/>
      <c r="CI58" s="124"/>
      <c r="CJ58" s="124"/>
      <c r="CK58" s="125"/>
      <c r="CM58" s="107">
        <v>1</v>
      </c>
      <c r="CN58" s="124"/>
      <c r="CO58" s="124"/>
      <c r="CP58" s="124"/>
      <c r="CQ58" s="124"/>
      <c r="CR58" s="125"/>
      <c r="CT58" s="132">
        <v>1</v>
      </c>
      <c r="CU58" s="286"/>
      <c r="CV58" s="286"/>
      <c r="CW58" s="286"/>
      <c r="CX58" s="286"/>
      <c r="CY58" s="286"/>
      <c r="CZ58" s="286"/>
      <c r="DA58" s="286"/>
      <c r="DB58" s="286"/>
      <c r="DC58" s="287"/>
      <c r="DE58" s="132">
        <v>0</v>
      </c>
      <c r="DF58" s="287"/>
    </row>
    <row r="59" spans="1:119" s="33" customFormat="1" ht="15" customHeight="1" x14ac:dyDescent="0.2">
      <c r="A59" s="105">
        <v>11</v>
      </c>
      <c r="B59" s="285"/>
      <c r="D59" s="105">
        <v>88</v>
      </c>
      <c r="E59" s="106"/>
      <c r="G59" s="105">
        <v>7</v>
      </c>
      <c r="H59" s="112"/>
      <c r="I59" s="95">
        <v>45</v>
      </c>
      <c r="J59" s="284">
        <v>47</v>
      </c>
      <c r="K59" s="112"/>
      <c r="M59" s="105">
        <v>51</v>
      </c>
      <c r="N59" s="112"/>
      <c r="P59" s="105">
        <v>6</v>
      </c>
      <c r="Q59" s="112"/>
      <c r="R59" s="94">
        <v>6</v>
      </c>
      <c r="S59" s="284">
        <v>10</v>
      </c>
      <c r="T59" s="112"/>
      <c r="V59" s="105">
        <v>5</v>
      </c>
      <c r="W59" s="112"/>
      <c r="X59" s="95">
        <v>44</v>
      </c>
      <c r="Y59" s="284">
        <v>31</v>
      </c>
      <c r="Z59" s="112"/>
      <c r="AB59" s="105">
        <v>4</v>
      </c>
      <c r="AC59" s="126"/>
      <c r="AD59" s="105">
        <v>2</v>
      </c>
      <c r="AE59" s="112"/>
      <c r="AF59" s="95">
        <v>6</v>
      </c>
      <c r="AH59" s="105">
        <v>18</v>
      </c>
      <c r="AI59" s="112"/>
      <c r="AK59" s="105">
        <v>253</v>
      </c>
      <c r="AL59" s="106"/>
      <c r="AN59" s="105">
        <v>3</v>
      </c>
      <c r="AO59" s="106"/>
      <c r="AP59" s="92"/>
      <c r="AR59" s="113">
        <v>1</v>
      </c>
      <c r="AS59" s="113"/>
      <c r="AT59" s="113">
        <v>8</v>
      </c>
      <c r="AU59" s="113"/>
      <c r="AV59" s="113">
        <v>8</v>
      </c>
      <c r="AW59" s="113"/>
      <c r="AY59" s="113">
        <v>3</v>
      </c>
      <c r="AZ59" s="113"/>
      <c r="BA59" s="113">
        <v>8</v>
      </c>
      <c r="BB59" s="113"/>
      <c r="BC59" s="113">
        <v>6</v>
      </c>
      <c r="BD59" s="113"/>
      <c r="BG59" s="113">
        <v>5</v>
      </c>
      <c r="BH59" s="113"/>
      <c r="BI59" s="113">
        <v>8</v>
      </c>
      <c r="BJ59" s="113"/>
      <c r="BK59" s="113">
        <v>9</v>
      </c>
      <c r="BL59" s="113"/>
      <c r="BN59" s="113">
        <v>1</v>
      </c>
      <c r="BO59" s="113"/>
      <c r="BP59" s="113">
        <v>7</v>
      </c>
      <c r="BQ59" s="113"/>
      <c r="BR59" s="113">
        <v>6</v>
      </c>
      <c r="BS59" s="113"/>
      <c r="BT59" s="113">
        <v>6</v>
      </c>
      <c r="BU59" s="113"/>
      <c r="BW59" s="291">
        <v>6</v>
      </c>
      <c r="BX59" s="291"/>
      <c r="BY59" s="291">
        <v>7</v>
      </c>
      <c r="BZ59" s="291"/>
      <c r="CA59" s="291">
        <v>7</v>
      </c>
      <c r="CB59" s="291"/>
      <c r="CC59" s="291">
        <v>2</v>
      </c>
      <c r="CD59" s="291"/>
      <c r="CF59" s="113">
        <v>2</v>
      </c>
      <c r="CG59" s="113"/>
      <c r="CH59" s="113">
        <v>7</v>
      </c>
      <c r="CI59" s="113"/>
      <c r="CJ59" s="113">
        <v>7</v>
      </c>
      <c r="CK59" s="113"/>
      <c r="CM59" s="113">
        <v>7</v>
      </c>
      <c r="CN59" s="113"/>
      <c r="CO59" s="113">
        <v>9</v>
      </c>
      <c r="CP59" s="113"/>
      <c r="CQ59" s="113">
        <v>7</v>
      </c>
      <c r="CR59" s="113"/>
      <c r="CT59" s="105">
        <v>1</v>
      </c>
      <c r="CU59" s="106"/>
      <c r="CV59" s="105">
        <v>6</v>
      </c>
      <c r="CW59" s="106"/>
      <c r="CX59" s="105">
        <v>1</v>
      </c>
      <c r="CY59" s="106"/>
      <c r="CZ59" s="105">
        <v>3</v>
      </c>
      <c r="DA59" s="106"/>
      <c r="DB59" s="105">
        <v>9</v>
      </c>
      <c r="DC59" s="106"/>
      <c r="DE59" s="105">
        <v>3</v>
      </c>
      <c r="DF59" s="106"/>
    </row>
    <row r="60" spans="1:119" s="1" customFormat="1" ht="15" customHeight="1" x14ac:dyDescent="0.2">
      <c r="R60" s="91"/>
      <c r="AM60" s="2"/>
      <c r="AN60" s="2"/>
      <c r="AO60" s="2"/>
      <c r="AP60" s="24"/>
      <c r="AQ60" s="2"/>
      <c r="AR60" s="2"/>
      <c r="AS60" s="24"/>
      <c r="AT60" s="2"/>
      <c r="AU60" s="2"/>
      <c r="AV60" s="2"/>
      <c r="AW60" s="21"/>
      <c r="AX60" s="21"/>
      <c r="BA60" s="21"/>
      <c r="BD60" s="21"/>
      <c r="BY60" s="3"/>
      <c r="BZ60" s="3"/>
      <c r="CA60" s="3"/>
      <c r="CB60" s="3"/>
      <c r="CC60" s="3"/>
      <c r="CD60" s="3"/>
      <c r="CE60" s="3"/>
      <c r="CI60" s="2"/>
    </row>
    <row r="61" spans="1:119" s="1" customFormat="1" ht="15" customHeight="1" x14ac:dyDescent="0.2">
      <c r="A61" s="96"/>
      <c r="B61" s="96"/>
      <c r="D61" s="96"/>
      <c r="E61" s="96"/>
      <c r="R61" s="21"/>
      <c r="AM61" s="2"/>
      <c r="AN61" s="2"/>
      <c r="AO61" s="2"/>
      <c r="AP61" s="21"/>
      <c r="AQ61" s="2"/>
      <c r="AR61" s="2"/>
      <c r="AS61" s="24"/>
      <c r="AT61" s="2"/>
      <c r="AU61" s="2"/>
      <c r="AV61" s="2"/>
      <c r="AW61" s="21"/>
      <c r="AX61" s="21"/>
      <c r="BA61" s="21"/>
      <c r="BD61" s="21"/>
      <c r="BY61" s="3"/>
      <c r="BZ61" s="3"/>
      <c r="CA61" s="3"/>
      <c r="CB61" s="3"/>
      <c r="CC61" s="3"/>
      <c r="CD61" s="3"/>
      <c r="CE61" s="66"/>
      <c r="CF61" s="66"/>
      <c r="CG61" s="66"/>
      <c r="CH61" s="66"/>
      <c r="CI61" s="66"/>
      <c r="CJ61" s="66"/>
    </row>
    <row r="62" spans="1:119" s="26" customFormat="1" ht="9.75" customHeight="1" x14ac:dyDescent="0.15">
      <c r="L62" s="97"/>
      <c r="R62" s="98"/>
      <c r="AG62" s="99"/>
      <c r="AI62" s="100"/>
      <c r="AK62" s="97"/>
      <c r="AM62" s="97"/>
      <c r="AN62" s="99"/>
      <c r="AP62" s="98"/>
      <c r="AQ62" s="99"/>
      <c r="AS62" s="98"/>
      <c r="AU62" s="99"/>
      <c r="AV62" s="97"/>
      <c r="AW62" s="101"/>
      <c r="AX62" s="101"/>
      <c r="AY62" s="102"/>
      <c r="BA62" s="98"/>
      <c r="BD62" s="98"/>
      <c r="BQ62" s="102"/>
      <c r="BT62" s="102"/>
      <c r="BW62" s="101"/>
      <c r="BZ62" s="102"/>
      <c r="CC62" s="102"/>
      <c r="CL62" s="102"/>
    </row>
    <row r="63" spans="1:119" s="11" customFormat="1" ht="11.25" customHeight="1" x14ac:dyDescent="0.15">
      <c r="A63" s="26"/>
      <c r="B63" s="26"/>
      <c r="C63" s="26"/>
      <c r="E63" s="26"/>
      <c r="F63" s="26"/>
      <c r="H63" s="26"/>
      <c r="K63" s="26"/>
      <c r="L63" s="97"/>
      <c r="N63" s="26"/>
      <c r="O63" s="26"/>
      <c r="P63" s="26"/>
      <c r="Q63" s="26"/>
      <c r="R63" s="98"/>
      <c r="S63" s="26"/>
      <c r="T63" s="26"/>
      <c r="U63" s="26"/>
      <c r="Y63" s="26"/>
      <c r="Z63" s="26"/>
      <c r="AA63" s="26"/>
      <c r="AB63" s="26"/>
      <c r="AC63" s="26"/>
      <c r="AE63" s="26"/>
      <c r="AF63" s="99"/>
      <c r="AG63" s="99"/>
      <c r="AH63" s="26"/>
      <c r="AI63" s="103"/>
      <c r="AJ63" s="26"/>
      <c r="AK63" s="26"/>
      <c r="AL63" s="26"/>
      <c r="AM63" s="26"/>
      <c r="AN63" s="26"/>
      <c r="AO63" s="99"/>
      <c r="AP63" s="104"/>
      <c r="AQ63" s="26"/>
      <c r="AR63" s="99"/>
      <c r="AS63" s="104"/>
      <c r="AT63" s="26"/>
      <c r="AU63" s="99"/>
      <c r="AV63" s="26"/>
      <c r="AW63" s="101"/>
      <c r="AX63" s="101"/>
      <c r="AY63" s="26"/>
      <c r="AZ63" s="26"/>
      <c r="BA63" s="98"/>
      <c r="BC63" s="26"/>
      <c r="BD63" s="98"/>
      <c r="BG63" s="26"/>
      <c r="BH63" s="26"/>
      <c r="BI63" s="26"/>
      <c r="BJ63" s="26"/>
      <c r="BK63" s="26"/>
      <c r="BM63" s="26"/>
      <c r="BN63" s="26"/>
      <c r="BO63" s="26"/>
      <c r="BP63" s="26"/>
      <c r="BQ63" s="102"/>
      <c r="BS63" s="26"/>
      <c r="BT63" s="102"/>
      <c r="BU63" s="26"/>
      <c r="BV63" s="26"/>
      <c r="BW63" s="101"/>
      <c r="BY63" s="26"/>
      <c r="BZ63" s="102"/>
      <c r="CA63" s="26"/>
      <c r="CB63" s="26"/>
      <c r="CC63" s="102"/>
      <c r="CE63" s="26"/>
      <c r="CF63" s="26"/>
      <c r="CG63" s="26"/>
      <c r="CH63" s="26"/>
      <c r="CI63" s="26"/>
      <c r="CK63" s="26"/>
      <c r="CL63" s="102"/>
      <c r="CM63" s="26"/>
      <c r="CN63" s="26"/>
      <c r="CO63" s="26"/>
      <c r="CQ63" s="26"/>
      <c r="CR63" s="26"/>
      <c r="CS63" s="26"/>
      <c r="CT63" s="26"/>
      <c r="CU63" s="26"/>
      <c r="CW63" s="26"/>
      <c r="CX63" s="26"/>
    </row>
    <row r="64" spans="1:119" s="29" customFormat="1" ht="15" customHeight="1" x14ac:dyDescent="0.25">
      <c r="A64" s="281" t="s">
        <v>87</v>
      </c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1"/>
      <c r="BF64" s="281"/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1"/>
      <c r="CQ64" s="281"/>
      <c r="CR64" s="281"/>
      <c r="CS64" s="281"/>
      <c r="CT64" s="281"/>
      <c r="CU64" s="281"/>
      <c r="CV64" s="281"/>
      <c r="CW64" s="281"/>
      <c r="CX64" s="281"/>
    </row>
    <row r="65" spans="1:102" s="28" customFormat="1" ht="18.75" customHeight="1" x14ac:dyDescent="0.25">
      <c r="A65" s="282" t="s">
        <v>88</v>
      </c>
      <c r="B65" s="282"/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2"/>
      <c r="AG65" s="282"/>
      <c r="AH65" s="282"/>
      <c r="AI65" s="282"/>
      <c r="AJ65" s="282"/>
      <c r="AK65" s="282"/>
      <c r="AL65" s="282"/>
      <c r="AM65" s="282"/>
      <c r="AN65" s="282"/>
      <c r="AO65" s="282"/>
      <c r="AP65" s="282"/>
      <c r="AQ65" s="282"/>
      <c r="AR65" s="282"/>
      <c r="AS65" s="282"/>
      <c r="AT65" s="282"/>
      <c r="AU65" s="282"/>
      <c r="AV65" s="282"/>
      <c r="AW65" s="282"/>
      <c r="AX65" s="282"/>
      <c r="AY65" s="282"/>
      <c r="AZ65" s="282"/>
      <c r="BA65" s="282"/>
      <c r="BB65" s="282"/>
      <c r="BC65" s="282"/>
      <c r="BD65" s="282"/>
      <c r="BE65" s="282"/>
      <c r="BF65" s="282"/>
      <c r="BG65" s="282"/>
      <c r="BH65" s="282"/>
      <c r="BI65" s="282"/>
      <c r="BJ65" s="282"/>
      <c r="BK65" s="282"/>
      <c r="BL65" s="282"/>
      <c r="BM65" s="282"/>
      <c r="BN65" s="282"/>
      <c r="BO65" s="282"/>
      <c r="BP65" s="282"/>
      <c r="BQ65" s="282"/>
      <c r="BR65" s="282"/>
      <c r="BS65" s="282"/>
      <c r="BT65" s="282"/>
      <c r="BU65" s="282"/>
      <c r="BV65" s="282"/>
      <c r="BW65" s="282"/>
      <c r="BX65" s="282"/>
      <c r="BY65" s="282"/>
      <c r="BZ65" s="282"/>
      <c r="CA65" s="282"/>
      <c r="CB65" s="282"/>
      <c r="CC65" s="282"/>
      <c r="CD65" s="282"/>
      <c r="CE65" s="282"/>
      <c r="CF65" s="282"/>
      <c r="CG65" s="282"/>
      <c r="CH65" s="282"/>
      <c r="CI65" s="282"/>
      <c r="CJ65" s="282"/>
      <c r="CK65" s="282"/>
      <c r="CL65" s="282"/>
      <c r="CM65" s="282"/>
      <c r="CN65" s="282"/>
      <c r="CO65" s="282"/>
      <c r="CP65" s="282"/>
      <c r="CQ65" s="282"/>
      <c r="CR65" s="282"/>
      <c r="CS65" s="282"/>
      <c r="CT65" s="282"/>
      <c r="CU65" s="282"/>
      <c r="CV65" s="282"/>
      <c r="CW65" s="282"/>
      <c r="CX65" s="282"/>
    </row>
    <row r="66" spans="1:102" s="11" customFormat="1" ht="12.6" customHeight="1" x14ac:dyDescent="0.15">
      <c r="A66" s="26"/>
      <c r="B66" s="26"/>
      <c r="C66" s="26"/>
      <c r="E66" s="26"/>
      <c r="F66" s="26"/>
      <c r="H66" s="26"/>
      <c r="I66" s="26"/>
      <c r="K66" s="26"/>
      <c r="L66" s="97"/>
      <c r="N66" s="26"/>
      <c r="O66" s="26"/>
      <c r="P66" s="26"/>
      <c r="Q66" s="26"/>
      <c r="R66" s="98"/>
      <c r="S66" s="26"/>
      <c r="T66" s="26"/>
      <c r="U66" s="26"/>
      <c r="Y66" s="26"/>
      <c r="Z66" s="26"/>
      <c r="AA66" s="26"/>
      <c r="AB66" s="26"/>
      <c r="AC66" s="26"/>
      <c r="AE66" s="26"/>
      <c r="AF66" s="99"/>
      <c r="AG66" s="99"/>
      <c r="AH66" s="26"/>
      <c r="AI66" s="103"/>
      <c r="AJ66" s="26"/>
      <c r="AK66" s="102"/>
      <c r="AL66" s="26"/>
      <c r="AM66" s="26"/>
      <c r="AN66" s="26"/>
      <c r="AO66" s="99"/>
      <c r="AP66" s="104"/>
      <c r="AQ66" s="26"/>
      <c r="AR66" s="99"/>
      <c r="AS66" s="104"/>
      <c r="AT66" s="26"/>
      <c r="AU66" s="99"/>
      <c r="AV66" s="26"/>
      <c r="AW66" s="101"/>
      <c r="AX66" s="101"/>
      <c r="AY66" s="26"/>
      <c r="AZ66" s="26"/>
      <c r="BA66" s="98"/>
      <c r="BC66" s="26"/>
      <c r="BD66" s="98"/>
      <c r="BG66" s="26"/>
      <c r="BH66" s="26"/>
      <c r="BI66" s="26"/>
      <c r="BJ66" s="26"/>
      <c r="BK66" s="26"/>
      <c r="BM66" s="26"/>
      <c r="BN66" s="26"/>
      <c r="BO66" s="26"/>
      <c r="BP66" s="26"/>
      <c r="BQ66" s="102"/>
      <c r="BS66" s="26"/>
      <c r="BT66" s="102"/>
      <c r="BU66" s="26"/>
      <c r="BV66" s="26"/>
      <c r="BW66" s="101"/>
      <c r="BY66" s="26"/>
      <c r="BZ66" s="102"/>
      <c r="CA66" s="26"/>
      <c r="CB66" s="26"/>
      <c r="CC66" s="102"/>
      <c r="CE66" s="26"/>
      <c r="CF66" s="26"/>
      <c r="CG66" s="26"/>
      <c r="CH66" s="26"/>
      <c r="CI66" s="26"/>
      <c r="CK66" s="26"/>
      <c r="CL66" s="102"/>
      <c r="CM66" s="26"/>
      <c r="CN66" s="26"/>
      <c r="CO66" s="26"/>
      <c r="CQ66" s="26"/>
      <c r="CR66" s="26"/>
      <c r="CS66" s="26"/>
      <c r="CT66" s="26"/>
      <c r="CU66" s="26"/>
      <c r="CW66" s="26"/>
      <c r="CX66" s="26"/>
    </row>
    <row r="67" spans="1:102" ht="12.6" customHeight="1" x14ac:dyDescent="0.2">
      <c r="AT67" s="51"/>
    </row>
    <row r="68" spans="1:102" s="30" customFormat="1" ht="15.75" x14ac:dyDescent="0.25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</row>
    <row r="69" spans="1:102" s="8" customFormat="1" ht="15.75" x14ac:dyDescent="0.25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83"/>
      <c r="T69" s="283"/>
      <c r="U69" s="283"/>
      <c r="V69" s="283"/>
      <c r="W69" s="283"/>
      <c r="X69" s="283"/>
      <c r="Y69" s="283"/>
      <c r="Z69" s="283"/>
      <c r="AA69" s="283"/>
      <c r="AB69" s="283"/>
      <c r="AC69" s="283"/>
      <c r="AD69" s="283"/>
      <c r="AE69" s="283"/>
      <c r="AF69" s="283"/>
      <c r="AG69" s="283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83"/>
      <c r="AT69" s="283"/>
      <c r="AU69" s="283"/>
      <c r="AV69" s="283"/>
      <c r="AW69" s="283"/>
      <c r="AX69" s="283"/>
      <c r="AY69" s="283"/>
      <c r="AZ69" s="283"/>
      <c r="BA69" s="283"/>
      <c r="BB69" s="283"/>
      <c r="BC69" s="283"/>
      <c r="BD69" s="283"/>
      <c r="BE69" s="283"/>
      <c r="BF69" s="283"/>
      <c r="BG69" s="283"/>
      <c r="BH69" s="283"/>
      <c r="BI69" s="283"/>
      <c r="BJ69" s="27"/>
      <c r="BK69" s="27"/>
      <c r="BL69" s="27"/>
      <c r="BM69" s="27"/>
      <c r="BN69" s="27"/>
      <c r="BO69" s="27"/>
      <c r="BP69" s="27"/>
      <c r="BQ69" s="27"/>
      <c r="BR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</row>
  </sheetData>
  <mergeCells count="288">
    <mergeCell ref="CT58:DC58"/>
    <mergeCell ref="DE58:DF58"/>
    <mergeCell ref="DE59:DF59"/>
    <mergeCell ref="BW47:BX57"/>
    <mergeCell ref="BY47:BZ57"/>
    <mergeCell ref="CJ47:CK57"/>
    <mergeCell ref="CF58:CK58"/>
    <mergeCell ref="CF59:CG59"/>
    <mergeCell ref="CH59:CI59"/>
    <mergeCell ref="CJ59:CK59"/>
    <mergeCell ref="CA47:CB57"/>
    <mergeCell ref="CC47:CD57"/>
    <mergeCell ref="BW58:CD58"/>
    <mergeCell ref="BW59:BX59"/>
    <mergeCell ref="BY59:BZ59"/>
    <mergeCell ref="CA59:CB59"/>
    <mergeCell ref="CC59:CD59"/>
    <mergeCell ref="CF47:CG57"/>
    <mergeCell ref="CH47:CI57"/>
    <mergeCell ref="BN47:BO57"/>
    <mergeCell ref="BP47:BQ57"/>
    <mergeCell ref="BR47:BS57"/>
    <mergeCell ref="BT47:BU57"/>
    <mergeCell ref="BN58:BU58"/>
    <mergeCell ref="BN59:BO59"/>
    <mergeCell ref="BP59:BQ59"/>
    <mergeCell ref="BR59:BS59"/>
    <mergeCell ref="BT59:BU59"/>
    <mergeCell ref="AY59:AZ59"/>
    <mergeCell ref="BA59:BB59"/>
    <mergeCell ref="BC59:BD59"/>
    <mergeCell ref="AR47:AS57"/>
    <mergeCell ref="BG47:BH57"/>
    <mergeCell ref="BI47:BJ57"/>
    <mergeCell ref="BK47:BL57"/>
    <mergeCell ref="BG58:BL58"/>
    <mergeCell ref="BG59:BH59"/>
    <mergeCell ref="BI59:BJ59"/>
    <mergeCell ref="BK59:BL59"/>
    <mergeCell ref="AV59:AW59"/>
    <mergeCell ref="AY47:AZ57"/>
    <mergeCell ref="BA47:BB57"/>
    <mergeCell ref="BC47:BD57"/>
    <mergeCell ref="AY58:BD58"/>
    <mergeCell ref="DK47:DL57"/>
    <mergeCell ref="DN47:DO57"/>
    <mergeCell ref="CZ47:DA57"/>
    <mergeCell ref="A64:CX64"/>
    <mergeCell ref="A65:CX65"/>
    <mergeCell ref="AS69:BI69"/>
    <mergeCell ref="S59:T59"/>
    <mergeCell ref="Y59:Z59"/>
    <mergeCell ref="CT59:CU59"/>
    <mergeCell ref="CV59:CW59"/>
    <mergeCell ref="CX59:CY59"/>
    <mergeCell ref="CZ59:DA59"/>
    <mergeCell ref="DB59:DC59"/>
    <mergeCell ref="M59:N59"/>
    <mergeCell ref="J59:K59"/>
    <mergeCell ref="S69:AG69"/>
    <mergeCell ref="A58:B58"/>
    <mergeCell ref="A59:B59"/>
    <mergeCell ref="D58:E58"/>
    <mergeCell ref="G58:K58"/>
    <mergeCell ref="CO59:CP59"/>
    <mergeCell ref="CQ59:CR59"/>
    <mergeCell ref="A47:B57"/>
    <mergeCell ref="D47:E57"/>
    <mergeCell ref="C36:D36"/>
    <mergeCell ref="U35:V35"/>
    <mergeCell ref="C35:D35"/>
    <mergeCell ref="G35:H35"/>
    <mergeCell ref="BF35:BG35"/>
    <mergeCell ref="BF36:BG36"/>
    <mergeCell ref="BK35:BL35"/>
    <mergeCell ref="BM35:BN35"/>
    <mergeCell ref="AG36:AH36"/>
    <mergeCell ref="AC35:AD35"/>
    <mergeCell ref="AE35:AF35"/>
    <mergeCell ref="AA36:AB36"/>
    <mergeCell ref="AC36:AD36"/>
    <mergeCell ref="AE36:AF36"/>
    <mergeCell ref="AK36:AM36"/>
    <mergeCell ref="AG35:AH35"/>
    <mergeCell ref="AZ36:BA36"/>
    <mergeCell ref="BD36:BE36"/>
    <mergeCell ref="BI35:BJ35"/>
    <mergeCell ref="AZ35:BA35"/>
    <mergeCell ref="G23:H33"/>
    <mergeCell ref="I23:J33"/>
    <mergeCell ref="G34:J34"/>
    <mergeCell ref="AA23:AB33"/>
    <mergeCell ref="G36:H36"/>
    <mergeCell ref="I36:J36"/>
    <mergeCell ref="U36:V36"/>
    <mergeCell ref="AW36:AX36"/>
    <mergeCell ref="AK35:AM35"/>
    <mergeCell ref="AA34:AH34"/>
    <mergeCell ref="M35:N35"/>
    <mergeCell ref="M36:N36"/>
    <mergeCell ref="Q35:R35"/>
    <mergeCell ref="Q36:R36"/>
    <mergeCell ref="U34:V34"/>
    <mergeCell ref="A7:L7"/>
    <mergeCell ref="M6:O6"/>
    <mergeCell ref="BY34:BZ34"/>
    <mergeCell ref="BD35:BE35"/>
    <mergeCell ref="AW35:AX35"/>
    <mergeCell ref="BI34:BN34"/>
    <mergeCell ref="AW34:AX34"/>
    <mergeCell ref="AZ34:BA34"/>
    <mergeCell ref="BM36:BN36"/>
    <mergeCell ref="C21:D21"/>
    <mergeCell ref="AF6:AI6"/>
    <mergeCell ref="AC9:AY9"/>
    <mergeCell ref="G22:J22"/>
    <mergeCell ref="AK21:AM21"/>
    <mergeCell ref="A8:L8"/>
    <mergeCell ref="C22:D22"/>
    <mergeCell ref="C34:D34"/>
    <mergeCell ref="M22:N22"/>
    <mergeCell ref="C23:D33"/>
    <mergeCell ref="U23:V33"/>
    <mergeCell ref="I35:J35"/>
    <mergeCell ref="M34:N34"/>
    <mergeCell ref="Q22:R22"/>
    <mergeCell ref="Q23:R33"/>
    <mergeCell ref="A2:L2"/>
    <mergeCell ref="M2:O2"/>
    <mergeCell ref="Q3:AE3"/>
    <mergeCell ref="AF3:AI3"/>
    <mergeCell ref="M5:O5"/>
    <mergeCell ref="A4:L4"/>
    <mergeCell ref="M4:O4"/>
    <mergeCell ref="A5:L5"/>
    <mergeCell ref="Q4:AE4"/>
    <mergeCell ref="AF4:AI4"/>
    <mergeCell ref="Q5:AE5"/>
    <mergeCell ref="AF5:AI5"/>
    <mergeCell ref="A3:L3"/>
    <mergeCell ref="M3:O3"/>
    <mergeCell ref="M21:N21"/>
    <mergeCell ref="AK22:AM22"/>
    <mergeCell ref="AG23:AH33"/>
    <mergeCell ref="AC23:AD33"/>
    <mergeCell ref="AE23:AF33"/>
    <mergeCell ref="AA35:AB35"/>
    <mergeCell ref="AK34:AM34"/>
    <mergeCell ref="Q2:AE2"/>
    <mergeCell ref="AF2:AI2"/>
    <mergeCell ref="Q34:R34"/>
    <mergeCell ref="AK23:AM33"/>
    <mergeCell ref="M23:N33"/>
    <mergeCell ref="A6:L6"/>
    <mergeCell ref="M8:O8"/>
    <mergeCell ref="BP22:BQ22"/>
    <mergeCell ref="G21:J21"/>
    <mergeCell ref="BS22:BT22"/>
    <mergeCell ref="CK22:CN22"/>
    <mergeCell ref="AW23:AX33"/>
    <mergeCell ref="AZ21:BA21"/>
    <mergeCell ref="AZ12:BJ13"/>
    <mergeCell ref="AA22:AH22"/>
    <mergeCell ref="M7:O7"/>
    <mergeCell ref="BK9:CD9"/>
    <mergeCell ref="CD17:CL17"/>
    <mergeCell ref="CK21:CN21"/>
    <mergeCell ref="BO13:BY14"/>
    <mergeCell ref="CM17:CO17"/>
    <mergeCell ref="CH21:CI21"/>
    <mergeCell ref="M9:O9"/>
    <mergeCell ref="S17:AC17"/>
    <mergeCell ref="AA21:AH21"/>
    <mergeCell ref="BD21:BE21"/>
    <mergeCell ref="U21:V21"/>
    <mergeCell ref="BS21:BT21"/>
    <mergeCell ref="BP21:BQ21"/>
    <mergeCell ref="AW22:AX22"/>
    <mergeCell ref="BI23:BJ33"/>
    <mergeCell ref="Q6:AE6"/>
    <mergeCell ref="Q21:R21"/>
    <mergeCell ref="AM17:AO17"/>
    <mergeCell ref="AD17:AF17"/>
    <mergeCell ref="BD23:BE33"/>
    <mergeCell ref="BF21:BG21"/>
    <mergeCell ref="AW21:AX21"/>
    <mergeCell ref="BF23:BG33"/>
    <mergeCell ref="AZ22:BA22"/>
    <mergeCell ref="AZ23:BA33"/>
    <mergeCell ref="U22:V22"/>
    <mergeCell ref="AR6:BO6"/>
    <mergeCell ref="AZ14:BH14"/>
    <mergeCell ref="CZ10:DB10"/>
    <mergeCell ref="CZ11:DB11"/>
    <mergeCell ref="CZ12:DB12"/>
    <mergeCell ref="CZ13:DB13"/>
    <mergeCell ref="CZ14:DB14"/>
    <mergeCell ref="CZ15:DB15"/>
    <mergeCell ref="BY21:BZ21"/>
    <mergeCell ref="BI21:BN21"/>
    <mergeCell ref="CE21:CF21"/>
    <mergeCell ref="BI14:BJ14"/>
    <mergeCell ref="CE34:CF34"/>
    <mergeCell ref="CE35:CF35"/>
    <mergeCell ref="CH35:CI35"/>
    <mergeCell ref="BD22:BE22"/>
    <mergeCell ref="BD34:BE34"/>
    <mergeCell ref="BP23:BQ33"/>
    <mergeCell ref="CH23:CI33"/>
    <mergeCell ref="BY22:BZ22"/>
    <mergeCell ref="BY23:BZ33"/>
    <mergeCell ref="BS23:BT33"/>
    <mergeCell ref="CE22:CF22"/>
    <mergeCell ref="CE23:CF33"/>
    <mergeCell ref="BF34:BG34"/>
    <mergeCell ref="BF22:BG22"/>
    <mergeCell ref="BI22:BN22"/>
    <mergeCell ref="BU3:CQ3"/>
    <mergeCell ref="BP35:BQ35"/>
    <mergeCell ref="CE36:CF36"/>
    <mergeCell ref="CK23:CL33"/>
    <mergeCell ref="CK35:CL35"/>
    <mergeCell ref="BI36:BJ36"/>
    <mergeCell ref="BS34:BT34"/>
    <mergeCell ref="BS36:BT36"/>
    <mergeCell ref="BS35:BT35"/>
    <mergeCell ref="BY35:BZ35"/>
    <mergeCell ref="BK23:BL33"/>
    <mergeCell ref="BM23:BN33"/>
    <mergeCell ref="BP34:BQ34"/>
    <mergeCell ref="BK36:BL36"/>
    <mergeCell ref="BP36:BQ36"/>
    <mergeCell ref="BY36:BZ36"/>
    <mergeCell ref="CK36:CL36"/>
    <mergeCell ref="CM36:CN36"/>
    <mergeCell ref="CH36:CI36"/>
    <mergeCell ref="CH22:CI22"/>
    <mergeCell ref="CM23:CN33"/>
    <mergeCell ref="CM35:CN35"/>
    <mergeCell ref="CK34:CN34"/>
    <mergeCell ref="CH34:CI34"/>
    <mergeCell ref="G47:H57"/>
    <mergeCell ref="I47:I57"/>
    <mergeCell ref="J47:K57"/>
    <mergeCell ref="M47:N57"/>
    <mergeCell ref="P47:Q57"/>
    <mergeCell ref="R47:R57"/>
    <mergeCell ref="S47:T57"/>
    <mergeCell ref="D59:E59"/>
    <mergeCell ref="G59:H59"/>
    <mergeCell ref="P59:Q59"/>
    <mergeCell ref="V59:W59"/>
    <mergeCell ref="AB59:AC59"/>
    <mergeCell ref="AK58:AL58"/>
    <mergeCell ref="AK59:AL59"/>
    <mergeCell ref="AB47:AC57"/>
    <mergeCell ref="AH47:AI57"/>
    <mergeCell ref="AK47:AL57"/>
    <mergeCell ref="V47:W57"/>
    <mergeCell ref="X47:X57"/>
    <mergeCell ref="Y47:Z57"/>
    <mergeCell ref="AE47:AF57"/>
    <mergeCell ref="AD47:AD57"/>
    <mergeCell ref="AD59:AE59"/>
    <mergeCell ref="AN59:AO59"/>
    <mergeCell ref="M58:N58"/>
    <mergeCell ref="P58:T58"/>
    <mergeCell ref="V58:Z58"/>
    <mergeCell ref="AH59:AI59"/>
    <mergeCell ref="CM59:CN59"/>
    <mergeCell ref="DB47:DC57"/>
    <mergeCell ref="DE47:DF57"/>
    <mergeCell ref="AN58:AO58"/>
    <mergeCell ref="CM47:CN57"/>
    <mergeCell ref="CT47:CU57"/>
    <mergeCell ref="CV47:CW57"/>
    <mergeCell ref="CX47:CY57"/>
    <mergeCell ref="AB58:AF58"/>
    <mergeCell ref="AH58:AI58"/>
    <mergeCell ref="CO47:CP57"/>
    <mergeCell ref="CQ47:CR57"/>
    <mergeCell ref="CM58:CR58"/>
    <mergeCell ref="AN47:AO57"/>
    <mergeCell ref="AT47:AU57"/>
    <mergeCell ref="AV47:AW57"/>
    <mergeCell ref="AR58:AW58"/>
    <mergeCell ref="AR59:AS59"/>
    <mergeCell ref="AT59:AU59"/>
  </mergeCells>
  <phoneticPr fontId="7" type="noConversion"/>
  <pageMargins left="0" right="0" top="0.15748031496062992" bottom="0.19685039370078741" header="0.23622047244094491" footer="0.31496062992125984"/>
  <pageSetup paperSize="8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1-Pr.Hot -Org.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Nicoleta Pop</cp:lastModifiedBy>
  <cp:lastPrinted>2026-04-24T13:03:12Z</cp:lastPrinted>
  <dcterms:created xsi:type="dcterms:W3CDTF">1996-10-14T23:33:28Z</dcterms:created>
  <dcterms:modified xsi:type="dcterms:W3CDTF">2026-04-24T13:03:28Z</dcterms:modified>
</cp:coreProperties>
</file>